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125" yWindow="1020" windowWidth="13605" windowHeight="11685"/>
  </bookViews>
  <sheets>
    <sheet name="Hor. Earth Press._Soil Arching" sheetId="1" r:id="rId1"/>
    <sheet name="Coulomb Comparison" sheetId="6" r:id="rId2"/>
    <sheet name="Apparent Earth Pressure" sheetId="7" r:id="rId3"/>
    <sheet name="Chart 1" sheetId="4" r:id="rId4"/>
    <sheet name="Chart 2" sheetId="5" r:id="rId5"/>
  </sheets>
  <definedNames>
    <definedName name="_xlnm.Print_Area" localSheetId="0">'Hor. Earth Press._Soil Arching'!$L$23:$R$37</definedName>
  </definedNames>
  <calcPr calcId="145621"/>
</workbook>
</file>

<file path=xl/calcChain.xml><?xml version="1.0" encoding="utf-8"?>
<calcChain xmlns="http://schemas.openxmlformats.org/spreadsheetml/2006/main">
  <c r="D17" i="6" l="1"/>
  <c r="F19" i="1" l="1"/>
  <c r="D6" i="6" l="1"/>
  <c r="E6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9" i="6"/>
  <c r="E9" i="6" s="1"/>
  <c r="D8" i="6"/>
  <c r="E8" i="6" s="1"/>
  <c r="D7" i="6"/>
  <c r="E7" i="6" s="1"/>
  <c r="O36" i="1" l="1"/>
  <c r="M36" i="1"/>
  <c r="O35" i="1"/>
  <c r="M35" i="1"/>
  <c r="O34" i="1"/>
  <c r="M34" i="1"/>
  <c r="O33" i="1"/>
  <c r="M33" i="1"/>
  <c r="O32" i="1"/>
  <c r="M32" i="1"/>
  <c r="O31" i="1"/>
  <c r="M31" i="1"/>
  <c r="O30" i="1"/>
  <c r="M30" i="1"/>
  <c r="O29" i="1"/>
  <c r="M29" i="1"/>
  <c r="O28" i="1"/>
  <c r="M28" i="1"/>
  <c r="O27" i="1"/>
  <c r="M27" i="1"/>
  <c r="Q26" i="1"/>
  <c r="O26" i="1"/>
  <c r="N26" i="1"/>
  <c r="M26" i="1"/>
  <c r="B27" i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G26" i="1"/>
  <c r="D26" i="1"/>
  <c r="E26" i="1"/>
  <c r="G23" i="1"/>
  <c r="F21" i="1" s="1"/>
  <c r="C285" i="1"/>
  <c r="P35" i="1" l="1"/>
  <c r="P33" i="1"/>
  <c r="P31" i="1"/>
  <c r="P29" i="1"/>
  <c r="P27" i="1"/>
  <c r="F286" i="1"/>
  <c r="F284" i="1"/>
  <c r="F282" i="1"/>
  <c r="F280" i="1"/>
  <c r="F278" i="1"/>
  <c r="F276" i="1"/>
  <c r="F274" i="1"/>
  <c r="F272" i="1"/>
  <c r="F270" i="1"/>
  <c r="F268" i="1"/>
  <c r="F266" i="1"/>
  <c r="F264" i="1"/>
  <c r="F262" i="1"/>
  <c r="F260" i="1"/>
  <c r="F258" i="1"/>
  <c r="F256" i="1"/>
  <c r="F254" i="1"/>
  <c r="F252" i="1"/>
  <c r="F250" i="1"/>
  <c r="F248" i="1"/>
  <c r="F246" i="1"/>
  <c r="F244" i="1"/>
  <c r="F242" i="1"/>
  <c r="F240" i="1"/>
  <c r="F238" i="1"/>
  <c r="F236" i="1"/>
  <c r="F234" i="1"/>
  <c r="F232" i="1"/>
  <c r="F230" i="1"/>
  <c r="F228" i="1"/>
  <c r="F226" i="1"/>
  <c r="F224" i="1"/>
  <c r="F222" i="1"/>
  <c r="F220" i="1"/>
  <c r="F218" i="1"/>
  <c r="F216" i="1"/>
  <c r="F214" i="1"/>
  <c r="F212" i="1"/>
  <c r="F210" i="1"/>
  <c r="F208" i="1"/>
  <c r="F206" i="1"/>
  <c r="F204" i="1"/>
  <c r="F202" i="1"/>
  <c r="F200" i="1"/>
  <c r="F198" i="1"/>
  <c r="F196" i="1"/>
  <c r="F194" i="1"/>
  <c r="F192" i="1"/>
  <c r="F190" i="1"/>
  <c r="F188" i="1"/>
  <c r="F186" i="1"/>
  <c r="F184" i="1"/>
  <c r="F182" i="1"/>
  <c r="F180" i="1"/>
  <c r="F178" i="1"/>
  <c r="F176" i="1"/>
  <c r="F174" i="1"/>
  <c r="F172" i="1"/>
  <c r="F170" i="1"/>
  <c r="F168" i="1"/>
  <c r="F166" i="1"/>
  <c r="F164" i="1"/>
  <c r="F162" i="1"/>
  <c r="F160" i="1"/>
  <c r="F158" i="1"/>
  <c r="F156" i="1"/>
  <c r="F154" i="1"/>
  <c r="F152" i="1"/>
  <c r="F150" i="1"/>
  <c r="F148" i="1"/>
  <c r="F146" i="1"/>
  <c r="F144" i="1"/>
  <c r="F142" i="1"/>
  <c r="F140" i="1"/>
  <c r="F138" i="1"/>
  <c r="F136" i="1"/>
  <c r="F134" i="1"/>
  <c r="F132" i="1"/>
  <c r="F130" i="1"/>
  <c r="F128" i="1"/>
  <c r="P36" i="1"/>
  <c r="P34" i="1"/>
  <c r="P32" i="1"/>
  <c r="P30" i="1"/>
  <c r="P28" i="1"/>
  <c r="P26" i="1"/>
  <c r="F285" i="1"/>
  <c r="F283" i="1"/>
  <c r="F281" i="1"/>
  <c r="F279" i="1"/>
  <c r="F277" i="1"/>
  <c r="F275" i="1"/>
  <c r="F273" i="1"/>
  <c r="F271" i="1"/>
  <c r="F269" i="1"/>
  <c r="F267" i="1"/>
  <c r="F265" i="1"/>
  <c r="F263" i="1"/>
  <c r="F261" i="1"/>
  <c r="F259" i="1"/>
  <c r="F257" i="1"/>
  <c r="F255" i="1"/>
  <c r="F253" i="1"/>
  <c r="F251" i="1"/>
  <c r="F249" i="1"/>
  <c r="F247" i="1"/>
  <c r="F245" i="1"/>
  <c r="F243" i="1"/>
  <c r="F241" i="1"/>
  <c r="F239" i="1"/>
  <c r="F237" i="1"/>
  <c r="F235" i="1"/>
  <c r="F233" i="1"/>
  <c r="F231" i="1"/>
  <c r="F229" i="1"/>
  <c r="F227" i="1"/>
  <c r="F225" i="1"/>
  <c r="F223" i="1"/>
  <c r="F221" i="1"/>
  <c r="F219" i="1"/>
  <c r="F217" i="1"/>
  <c r="F215" i="1"/>
  <c r="F213" i="1"/>
  <c r="F211" i="1"/>
  <c r="F209" i="1"/>
  <c r="F207" i="1"/>
  <c r="F205" i="1"/>
  <c r="F203" i="1"/>
  <c r="F201" i="1"/>
  <c r="F199" i="1"/>
  <c r="F197" i="1"/>
  <c r="F195" i="1"/>
  <c r="F193" i="1"/>
  <c r="F191" i="1"/>
  <c r="F189" i="1"/>
  <c r="F187" i="1"/>
  <c r="F185" i="1"/>
  <c r="F183" i="1"/>
  <c r="F181" i="1"/>
  <c r="F179" i="1"/>
  <c r="F177" i="1"/>
  <c r="F175" i="1"/>
  <c r="F173" i="1"/>
  <c r="F171" i="1"/>
  <c r="F169" i="1"/>
  <c r="F167" i="1"/>
  <c r="F165" i="1"/>
  <c r="F163" i="1"/>
  <c r="F161" i="1"/>
  <c r="F159" i="1"/>
  <c r="F157" i="1"/>
  <c r="F155" i="1"/>
  <c r="F153" i="1"/>
  <c r="F151" i="1"/>
  <c r="F149" i="1"/>
  <c r="F147" i="1"/>
  <c r="F145" i="1"/>
  <c r="F143" i="1"/>
  <c r="F141" i="1"/>
  <c r="F139" i="1"/>
  <c r="F137" i="1"/>
  <c r="F135" i="1"/>
  <c r="F133" i="1"/>
  <c r="F131" i="1"/>
  <c r="F129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127" i="1"/>
  <c r="F125" i="1"/>
  <c r="F123" i="1"/>
  <c r="F121" i="1"/>
  <c r="F119" i="1"/>
  <c r="F117" i="1"/>
  <c r="F115" i="1"/>
  <c r="F113" i="1"/>
  <c r="F111" i="1"/>
  <c r="F109" i="1"/>
  <c r="F107" i="1"/>
  <c r="F105" i="1"/>
  <c r="F103" i="1"/>
  <c r="F101" i="1"/>
  <c r="F99" i="1"/>
  <c r="F97" i="1"/>
  <c r="F95" i="1"/>
  <c r="F93" i="1"/>
  <c r="F91" i="1"/>
  <c r="F89" i="1"/>
  <c r="F87" i="1"/>
  <c r="F85" i="1"/>
  <c r="F83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R26" i="1"/>
  <c r="N28" i="1"/>
  <c r="Q28" i="1"/>
  <c r="N27" i="1"/>
  <c r="Q27" i="1"/>
  <c r="C26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171" i="1"/>
  <c r="C175" i="1"/>
  <c r="C179" i="1"/>
  <c r="C183" i="1"/>
  <c r="C187" i="1"/>
  <c r="C191" i="1"/>
  <c r="C195" i="1"/>
  <c r="C199" i="1"/>
  <c r="C203" i="1"/>
  <c r="C207" i="1"/>
  <c r="C211" i="1"/>
  <c r="C215" i="1"/>
  <c r="C219" i="1"/>
  <c r="C223" i="1"/>
  <c r="C227" i="1"/>
  <c r="C231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9" i="1"/>
  <c r="C33" i="1"/>
  <c r="C37" i="1"/>
  <c r="C41" i="1"/>
  <c r="C45" i="1"/>
  <c r="C49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C137" i="1"/>
  <c r="C141" i="1"/>
  <c r="C145" i="1"/>
  <c r="C149" i="1"/>
  <c r="C153" i="1"/>
  <c r="C157" i="1"/>
  <c r="C161" i="1"/>
  <c r="C165" i="1"/>
  <c r="C169" i="1"/>
  <c r="C173" i="1"/>
  <c r="C177" i="1"/>
  <c r="C181" i="1"/>
  <c r="C185" i="1"/>
  <c r="C189" i="1"/>
  <c r="C193" i="1"/>
  <c r="C197" i="1"/>
  <c r="C201" i="1"/>
  <c r="C205" i="1"/>
  <c r="C209" i="1"/>
  <c r="C213" i="1"/>
  <c r="C217" i="1"/>
  <c r="C221" i="1"/>
  <c r="C225" i="1"/>
  <c r="C229" i="1"/>
  <c r="C233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D27" i="1"/>
  <c r="H26" i="1"/>
  <c r="G27" i="1"/>
  <c r="C286" i="1"/>
  <c r="C284" i="1"/>
  <c r="C282" i="1"/>
  <c r="C280" i="1"/>
  <c r="C278" i="1"/>
  <c r="C276" i="1"/>
  <c r="C274" i="1"/>
  <c r="C272" i="1"/>
  <c r="C270" i="1"/>
  <c r="C268" i="1"/>
  <c r="C266" i="1"/>
  <c r="C264" i="1"/>
  <c r="C262" i="1"/>
  <c r="C260" i="1"/>
  <c r="C258" i="1"/>
  <c r="C256" i="1"/>
  <c r="C254" i="1"/>
  <c r="C252" i="1"/>
  <c r="C250" i="1"/>
  <c r="C248" i="1"/>
  <c r="C246" i="1"/>
  <c r="C244" i="1"/>
  <c r="C242" i="1"/>
  <c r="C240" i="1"/>
  <c r="C238" i="1"/>
  <c r="C236" i="1"/>
  <c r="C234" i="1"/>
  <c r="C232" i="1"/>
  <c r="C230" i="1"/>
  <c r="C228" i="1"/>
  <c r="C226" i="1"/>
  <c r="C224" i="1"/>
  <c r="C222" i="1"/>
  <c r="C220" i="1"/>
  <c r="C218" i="1"/>
  <c r="C216" i="1"/>
  <c r="C214" i="1"/>
  <c r="C212" i="1"/>
  <c r="C210" i="1"/>
  <c r="C208" i="1"/>
  <c r="C206" i="1"/>
  <c r="C204" i="1"/>
  <c r="C202" i="1"/>
  <c r="C200" i="1"/>
  <c r="C198" i="1"/>
  <c r="C196" i="1"/>
  <c r="C194" i="1"/>
  <c r="C192" i="1"/>
  <c r="C190" i="1"/>
  <c r="C188" i="1"/>
  <c r="C186" i="1"/>
  <c r="C184" i="1"/>
  <c r="C182" i="1"/>
  <c r="C180" i="1"/>
  <c r="C178" i="1"/>
  <c r="C176" i="1"/>
  <c r="C174" i="1"/>
  <c r="C172" i="1"/>
  <c r="C170" i="1"/>
  <c r="C168" i="1"/>
  <c r="C166" i="1"/>
  <c r="C164" i="1"/>
  <c r="C162" i="1"/>
  <c r="C160" i="1"/>
  <c r="C28" i="1"/>
  <c r="C30" i="1"/>
  <c r="C32" i="1"/>
  <c r="C34" i="1"/>
  <c r="C36" i="1"/>
  <c r="C38" i="1"/>
  <c r="C40" i="1"/>
  <c r="C42" i="1"/>
  <c r="C44" i="1"/>
  <c r="C46" i="1"/>
  <c r="C48" i="1"/>
  <c r="C50" i="1"/>
  <c r="C52" i="1"/>
  <c r="C54" i="1"/>
  <c r="C56" i="1"/>
  <c r="C58" i="1"/>
  <c r="C60" i="1"/>
  <c r="C62" i="1"/>
  <c r="C64" i="1"/>
  <c r="C66" i="1"/>
  <c r="C68" i="1"/>
  <c r="C70" i="1"/>
  <c r="C72" i="1"/>
  <c r="C74" i="1"/>
  <c r="C76" i="1"/>
  <c r="C78" i="1"/>
  <c r="C80" i="1"/>
  <c r="C82" i="1"/>
  <c r="C84" i="1"/>
  <c r="C86" i="1"/>
  <c r="C88" i="1"/>
  <c r="C90" i="1"/>
  <c r="C92" i="1"/>
  <c r="C94" i="1"/>
  <c r="C96" i="1"/>
  <c r="C98" i="1"/>
  <c r="C100" i="1"/>
  <c r="C102" i="1"/>
  <c r="C104" i="1"/>
  <c r="C106" i="1"/>
  <c r="C108" i="1"/>
  <c r="C110" i="1"/>
  <c r="C112" i="1"/>
  <c r="C114" i="1"/>
  <c r="C116" i="1"/>
  <c r="C118" i="1"/>
  <c r="C120" i="1"/>
  <c r="C122" i="1"/>
  <c r="C124" i="1"/>
  <c r="C126" i="1"/>
  <c r="C128" i="1"/>
  <c r="C130" i="1"/>
  <c r="C132" i="1"/>
  <c r="C134" i="1"/>
  <c r="C136" i="1"/>
  <c r="C138" i="1"/>
  <c r="C140" i="1"/>
  <c r="C142" i="1"/>
  <c r="C144" i="1"/>
  <c r="C146" i="1"/>
  <c r="C148" i="1"/>
  <c r="C150" i="1"/>
  <c r="C152" i="1"/>
  <c r="C154" i="1"/>
  <c r="C156" i="1"/>
  <c r="C158" i="1"/>
  <c r="R27" i="1" l="1"/>
  <c r="R28" i="1"/>
  <c r="Q29" i="1"/>
  <c r="N29" i="1"/>
  <c r="H27" i="1"/>
  <c r="G28" i="1"/>
  <c r="D28" i="1"/>
  <c r="R29" i="1" l="1"/>
  <c r="N30" i="1"/>
  <c r="Q30" i="1"/>
  <c r="D29" i="1"/>
  <c r="G29" i="1"/>
  <c r="H28" i="1"/>
  <c r="R30" i="1" l="1"/>
  <c r="Q31" i="1"/>
  <c r="N31" i="1"/>
  <c r="H29" i="1"/>
  <c r="G30" i="1"/>
  <c r="D30" i="1"/>
  <c r="R31" i="1" l="1"/>
  <c r="N32" i="1"/>
  <c r="Q32" i="1"/>
  <c r="H30" i="1"/>
  <c r="D31" i="1"/>
  <c r="G31" i="1"/>
  <c r="Q33" i="1" l="1"/>
  <c r="N33" i="1"/>
  <c r="R32" i="1"/>
  <c r="G32" i="1"/>
  <c r="D32" i="1"/>
  <c r="H31" i="1"/>
  <c r="R33" i="1" l="1"/>
  <c r="N34" i="1"/>
  <c r="Q34" i="1"/>
  <c r="H32" i="1"/>
  <c r="D33" i="1"/>
  <c r="G33" i="1"/>
  <c r="R34" i="1" l="1"/>
  <c r="Q35" i="1"/>
  <c r="N35" i="1"/>
  <c r="G34" i="1"/>
  <c r="D34" i="1"/>
  <c r="H33" i="1"/>
  <c r="R35" i="1" l="1"/>
  <c r="N36" i="1"/>
  <c r="Q36" i="1"/>
  <c r="H34" i="1"/>
  <c r="D35" i="1"/>
  <c r="G35" i="1"/>
  <c r="G36" i="1" l="1"/>
  <c r="D36" i="1"/>
  <c r="H35" i="1"/>
  <c r="H36" i="1" l="1"/>
  <c r="D37" i="1"/>
  <c r="G37" i="1"/>
  <c r="H37" i="1" l="1"/>
  <c r="G38" i="1"/>
  <c r="D38" i="1"/>
  <c r="H38" i="1" l="1"/>
  <c r="D39" i="1"/>
  <c r="G39" i="1"/>
  <c r="B41" i="1" l="1"/>
  <c r="G40" i="1"/>
  <c r="D40" i="1"/>
  <c r="H39" i="1"/>
  <c r="H40" i="1" l="1"/>
  <c r="B42" i="1"/>
  <c r="D41" i="1"/>
  <c r="G41" i="1"/>
  <c r="H41" i="1" l="1"/>
  <c r="B43" i="1"/>
  <c r="G42" i="1"/>
  <c r="D42" i="1"/>
  <c r="B44" i="1" l="1"/>
  <c r="D43" i="1"/>
  <c r="G43" i="1"/>
  <c r="H42" i="1"/>
  <c r="H43" i="1" l="1"/>
  <c r="B45" i="1"/>
  <c r="G44" i="1"/>
  <c r="D44" i="1"/>
  <c r="B46" i="1" l="1"/>
  <c r="D45" i="1"/>
  <c r="G45" i="1"/>
  <c r="H44" i="1"/>
  <c r="H45" i="1" l="1"/>
  <c r="B47" i="1"/>
  <c r="G46" i="1"/>
  <c r="D46" i="1"/>
  <c r="B48" i="1" l="1"/>
  <c r="D47" i="1"/>
  <c r="G47" i="1"/>
  <c r="H46" i="1"/>
  <c r="H47" i="1" l="1"/>
  <c r="B49" i="1"/>
  <c r="G48" i="1"/>
  <c r="D48" i="1"/>
  <c r="B50" i="1" l="1"/>
  <c r="D49" i="1"/>
  <c r="G49" i="1"/>
  <c r="H48" i="1"/>
  <c r="H49" i="1" l="1"/>
  <c r="B51" i="1"/>
  <c r="G50" i="1"/>
  <c r="D50" i="1"/>
  <c r="B52" i="1" l="1"/>
  <c r="D51" i="1"/>
  <c r="G51" i="1"/>
  <c r="H50" i="1"/>
  <c r="H51" i="1" l="1"/>
  <c r="B53" i="1"/>
  <c r="G52" i="1"/>
  <c r="D52" i="1"/>
  <c r="B54" i="1" l="1"/>
  <c r="D53" i="1"/>
  <c r="G53" i="1"/>
  <c r="H52" i="1"/>
  <c r="H53" i="1" l="1"/>
  <c r="B55" i="1"/>
  <c r="G54" i="1"/>
  <c r="D54" i="1"/>
  <c r="B56" i="1" l="1"/>
  <c r="D55" i="1"/>
  <c r="G55" i="1"/>
  <c r="H54" i="1"/>
  <c r="H55" i="1" l="1"/>
  <c r="B57" i="1"/>
  <c r="G56" i="1"/>
  <c r="D56" i="1"/>
  <c r="B58" i="1" l="1"/>
  <c r="D57" i="1"/>
  <c r="G57" i="1"/>
  <c r="H56" i="1"/>
  <c r="B59" i="1" l="1"/>
  <c r="G58" i="1"/>
  <c r="D58" i="1"/>
  <c r="H57" i="1"/>
  <c r="B60" i="1" l="1"/>
  <c r="D59" i="1"/>
  <c r="G59" i="1"/>
  <c r="H58" i="1"/>
  <c r="H59" i="1" l="1"/>
  <c r="B61" i="1"/>
  <c r="G60" i="1"/>
  <c r="D60" i="1"/>
  <c r="B62" i="1" l="1"/>
  <c r="D61" i="1"/>
  <c r="G61" i="1"/>
  <c r="H60" i="1"/>
  <c r="H61" i="1" l="1"/>
  <c r="B63" i="1"/>
  <c r="G62" i="1"/>
  <c r="D62" i="1"/>
  <c r="B64" i="1" l="1"/>
  <c r="D63" i="1"/>
  <c r="G63" i="1"/>
  <c r="H62" i="1"/>
  <c r="H63" i="1" l="1"/>
  <c r="B65" i="1"/>
  <c r="G64" i="1"/>
  <c r="D64" i="1"/>
  <c r="B66" i="1" l="1"/>
  <c r="D65" i="1"/>
  <c r="G65" i="1"/>
  <c r="H64" i="1"/>
  <c r="H65" i="1" l="1"/>
  <c r="B67" i="1"/>
  <c r="G66" i="1"/>
  <c r="D66" i="1"/>
  <c r="B68" i="1" l="1"/>
  <c r="D67" i="1"/>
  <c r="G67" i="1"/>
  <c r="H66" i="1"/>
  <c r="H67" i="1" l="1"/>
  <c r="B69" i="1"/>
  <c r="G68" i="1"/>
  <c r="D68" i="1"/>
  <c r="B70" i="1" l="1"/>
  <c r="D69" i="1"/>
  <c r="G69" i="1"/>
  <c r="H68" i="1"/>
  <c r="H69" i="1" l="1"/>
  <c r="B71" i="1"/>
  <c r="G70" i="1"/>
  <c r="D70" i="1"/>
  <c r="B72" i="1" l="1"/>
  <c r="D71" i="1"/>
  <c r="G71" i="1"/>
  <c r="H70" i="1"/>
  <c r="H71" i="1" l="1"/>
  <c r="B73" i="1"/>
  <c r="G72" i="1"/>
  <c r="D72" i="1"/>
  <c r="B74" i="1" l="1"/>
  <c r="D73" i="1"/>
  <c r="G73" i="1"/>
  <c r="H72" i="1"/>
  <c r="H73" i="1" l="1"/>
  <c r="B75" i="1"/>
  <c r="G74" i="1"/>
  <c r="D74" i="1"/>
  <c r="B76" i="1" l="1"/>
  <c r="D75" i="1"/>
  <c r="G75" i="1"/>
  <c r="H74" i="1"/>
  <c r="B77" i="1" l="1"/>
  <c r="G76" i="1"/>
  <c r="D76" i="1"/>
  <c r="H75" i="1"/>
  <c r="B78" i="1" l="1"/>
  <c r="D77" i="1"/>
  <c r="G77" i="1"/>
  <c r="H76" i="1"/>
  <c r="H77" i="1" l="1"/>
  <c r="B79" i="1"/>
  <c r="G78" i="1"/>
  <c r="D78" i="1"/>
  <c r="B80" i="1" l="1"/>
  <c r="D79" i="1"/>
  <c r="G79" i="1"/>
  <c r="H78" i="1"/>
  <c r="H79" i="1" l="1"/>
  <c r="B81" i="1"/>
  <c r="G80" i="1"/>
  <c r="D80" i="1"/>
  <c r="B82" i="1" l="1"/>
  <c r="D81" i="1"/>
  <c r="G81" i="1"/>
  <c r="H80" i="1"/>
  <c r="H81" i="1" l="1"/>
  <c r="B83" i="1"/>
  <c r="G82" i="1"/>
  <c r="D82" i="1"/>
  <c r="B84" i="1" l="1"/>
  <c r="D83" i="1"/>
  <c r="G83" i="1"/>
  <c r="H82" i="1"/>
  <c r="H83" i="1" l="1"/>
  <c r="B85" i="1"/>
  <c r="G84" i="1"/>
  <c r="D84" i="1"/>
  <c r="B86" i="1" l="1"/>
  <c r="D85" i="1"/>
  <c r="G85" i="1"/>
  <c r="H84" i="1"/>
  <c r="H85" i="1" l="1"/>
  <c r="B87" i="1"/>
  <c r="G86" i="1"/>
  <c r="D86" i="1"/>
  <c r="B88" i="1" l="1"/>
  <c r="D87" i="1"/>
  <c r="G87" i="1"/>
  <c r="H86" i="1"/>
  <c r="H87" i="1" l="1"/>
  <c r="B89" i="1"/>
  <c r="G88" i="1"/>
  <c r="D88" i="1"/>
  <c r="B90" i="1" l="1"/>
  <c r="D89" i="1"/>
  <c r="G89" i="1"/>
  <c r="H88" i="1"/>
  <c r="H89" i="1" l="1"/>
  <c r="B91" i="1"/>
  <c r="G90" i="1"/>
  <c r="D90" i="1"/>
  <c r="B92" i="1" l="1"/>
  <c r="D91" i="1"/>
  <c r="G91" i="1"/>
  <c r="H90" i="1"/>
  <c r="H91" i="1" l="1"/>
  <c r="B93" i="1"/>
  <c r="G92" i="1"/>
  <c r="D92" i="1"/>
  <c r="B94" i="1" l="1"/>
  <c r="D93" i="1"/>
  <c r="G93" i="1"/>
  <c r="H92" i="1"/>
  <c r="B95" i="1" l="1"/>
  <c r="G94" i="1"/>
  <c r="D94" i="1"/>
  <c r="H93" i="1"/>
  <c r="B96" i="1" l="1"/>
  <c r="D95" i="1"/>
  <c r="G95" i="1"/>
  <c r="H94" i="1"/>
  <c r="H95" i="1" l="1"/>
  <c r="B97" i="1"/>
  <c r="G96" i="1"/>
  <c r="D96" i="1"/>
  <c r="B98" i="1" l="1"/>
  <c r="D97" i="1"/>
  <c r="G97" i="1"/>
  <c r="H96" i="1"/>
  <c r="H97" i="1" l="1"/>
  <c r="B99" i="1"/>
  <c r="G98" i="1"/>
  <c r="D98" i="1"/>
  <c r="B100" i="1" l="1"/>
  <c r="D99" i="1"/>
  <c r="G99" i="1"/>
  <c r="H98" i="1"/>
  <c r="H99" i="1" l="1"/>
  <c r="B101" i="1"/>
  <c r="G100" i="1"/>
  <c r="D100" i="1"/>
  <c r="B102" i="1" l="1"/>
  <c r="D101" i="1"/>
  <c r="G101" i="1"/>
  <c r="H100" i="1"/>
  <c r="H101" i="1" l="1"/>
  <c r="B103" i="1"/>
  <c r="G102" i="1"/>
  <c r="D102" i="1"/>
  <c r="B104" i="1" l="1"/>
  <c r="D103" i="1"/>
  <c r="G103" i="1"/>
  <c r="H102" i="1"/>
  <c r="H103" i="1" l="1"/>
  <c r="B105" i="1"/>
  <c r="G104" i="1"/>
  <c r="D104" i="1"/>
  <c r="B106" i="1" l="1"/>
  <c r="D105" i="1"/>
  <c r="G105" i="1"/>
  <c r="H104" i="1"/>
  <c r="H105" i="1" l="1"/>
  <c r="B107" i="1"/>
  <c r="G106" i="1"/>
  <c r="D106" i="1"/>
  <c r="B108" i="1" l="1"/>
  <c r="D107" i="1"/>
  <c r="G107" i="1"/>
  <c r="H106" i="1"/>
  <c r="H107" i="1" l="1"/>
  <c r="B109" i="1"/>
  <c r="G108" i="1"/>
  <c r="D108" i="1"/>
  <c r="B110" i="1" l="1"/>
  <c r="D109" i="1"/>
  <c r="G109" i="1"/>
  <c r="H108" i="1"/>
  <c r="H109" i="1" l="1"/>
  <c r="B111" i="1"/>
  <c r="G110" i="1"/>
  <c r="D110" i="1"/>
  <c r="B112" i="1" l="1"/>
  <c r="D111" i="1"/>
  <c r="G111" i="1"/>
  <c r="H110" i="1"/>
  <c r="B113" i="1" l="1"/>
  <c r="G112" i="1"/>
  <c r="D112" i="1"/>
  <c r="H111" i="1"/>
  <c r="B114" i="1" l="1"/>
  <c r="D113" i="1"/>
  <c r="G113" i="1"/>
  <c r="H112" i="1"/>
  <c r="H113" i="1" l="1"/>
  <c r="B115" i="1"/>
  <c r="G114" i="1"/>
  <c r="D114" i="1"/>
  <c r="B116" i="1" l="1"/>
  <c r="D115" i="1"/>
  <c r="G115" i="1"/>
  <c r="H114" i="1"/>
  <c r="H115" i="1" l="1"/>
  <c r="B117" i="1"/>
  <c r="G116" i="1"/>
  <c r="D116" i="1"/>
  <c r="B118" i="1" l="1"/>
  <c r="D117" i="1"/>
  <c r="G117" i="1"/>
  <c r="H116" i="1"/>
  <c r="H117" i="1" l="1"/>
  <c r="B119" i="1"/>
  <c r="G118" i="1"/>
  <c r="D118" i="1"/>
  <c r="B120" i="1" l="1"/>
  <c r="D119" i="1"/>
  <c r="G119" i="1"/>
  <c r="H118" i="1"/>
  <c r="H119" i="1" l="1"/>
  <c r="B121" i="1"/>
  <c r="G120" i="1"/>
  <c r="D120" i="1"/>
  <c r="B122" i="1" l="1"/>
  <c r="D121" i="1"/>
  <c r="G121" i="1"/>
  <c r="H120" i="1"/>
  <c r="H121" i="1" l="1"/>
  <c r="B123" i="1"/>
  <c r="G122" i="1"/>
  <c r="D122" i="1"/>
  <c r="B124" i="1" l="1"/>
  <c r="D123" i="1"/>
  <c r="G123" i="1"/>
  <c r="H122" i="1"/>
  <c r="H123" i="1" l="1"/>
  <c r="B125" i="1"/>
  <c r="G124" i="1"/>
  <c r="D124" i="1"/>
  <c r="B126" i="1" l="1"/>
  <c r="D125" i="1"/>
  <c r="G125" i="1"/>
  <c r="H124" i="1"/>
  <c r="H125" i="1" l="1"/>
  <c r="B127" i="1"/>
  <c r="G126" i="1"/>
  <c r="D126" i="1"/>
  <c r="B128" i="1" l="1"/>
  <c r="D127" i="1"/>
  <c r="G127" i="1"/>
  <c r="H126" i="1"/>
  <c r="H127" i="1" l="1"/>
  <c r="B129" i="1"/>
  <c r="G128" i="1"/>
  <c r="D128" i="1"/>
  <c r="B130" i="1" l="1"/>
  <c r="D129" i="1"/>
  <c r="G129" i="1"/>
  <c r="H128" i="1"/>
  <c r="B131" i="1" l="1"/>
  <c r="G130" i="1"/>
  <c r="D130" i="1"/>
  <c r="H129" i="1"/>
  <c r="B132" i="1" l="1"/>
  <c r="D131" i="1"/>
  <c r="G131" i="1"/>
  <c r="H130" i="1"/>
  <c r="H131" i="1" l="1"/>
  <c r="B133" i="1"/>
  <c r="G132" i="1"/>
  <c r="D132" i="1"/>
  <c r="B134" i="1" l="1"/>
  <c r="D133" i="1"/>
  <c r="G133" i="1"/>
  <c r="H132" i="1"/>
  <c r="H133" i="1" l="1"/>
  <c r="B135" i="1"/>
  <c r="G134" i="1"/>
  <c r="D134" i="1"/>
  <c r="H134" i="1" l="1"/>
  <c r="B136" i="1"/>
  <c r="D135" i="1"/>
  <c r="G135" i="1"/>
  <c r="B137" i="1" l="1"/>
  <c r="G136" i="1"/>
  <c r="D136" i="1"/>
  <c r="H135" i="1"/>
  <c r="B138" i="1" l="1"/>
  <c r="D137" i="1"/>
  <c r="G137" i="1"/>
  <c r="H136" i="1"/>
  <c r="B139" i="1" l="1"/>
  <c r="G138" i="1"/>
  <c r="D138" i="1"/>
  <c r="H137" i="1"/>
  <c r="B140" i="1" l="1"/>
  <c r="D139" i="1"/>
  <c r="G139" i="1"/>
  <c r="H138" i="1"/>
  <c r="B141" i="1" l="1"/>
  <c r="G140" i="1"/>
  <c r="D140" i="1"/>
  <c r="H139" i="1"/>
  <c r="H140" i="1" l="1"/>
  <c r="B142" i="1"/>
  <c r="D141" i="1"/>
  <c r="G141" i="1"/>
  <c r="H141" i="1" l="1"/>
  <c r="B143" i="1"/>
  <c r="G142" i="1"/>
  <c r="D142" i="1"/>
  <c r="H142" i="1" l="1"/>
  <c r="B144" i="1"/>
  <c r="D143" i="1"/>
  <c r="G143" i="1"/>
  <c r="H143" i="1" l="1"/>
  <c r="B145" i="1"/>
  <c r="G144" i="1"/>
  <c r="D144" i="1"/>
  <c r="H144" i="1" l="1"/>
  <c r="B146" i="1"/>
  <c r="D145" i="1"/>
  <c r="G145" i="1"/>
  <c r="B147" i="1" l="1"/>
  <c r="G146" i="1"/>
  <c r="D146" i="1"/>
  <c r="H145" i="1"/>
  <c r="B148" i="1" l="1"/>
  <c r="D147" i="1"/>
  <c r="G147" i="1"/>
  <c r="H146" i="1"/>
  <c r="H147" i="1" l="1"/>
  <c r="B149" i="1"/>
  <c r="G148" i="1"/>
  <c r="D148" i="1"/>
  <c r="B150" i="1" l="1"/>
  <c r="D149" i="1"/>
  <c r="G149" i="1"/>
  <c r="H148" i="1"/>
  <c r="H149" i="1" l="1"/>
  <c r="B151" i="1"/>
  <c r="G150" i="1"/>
  <c r="D150" i="1"/>
  <c r="B152" i="1" l="1"/>
  <c r="D151" i="1"/>
  <c r="G151" i="1"/>
  <c r="H150" i="1"/>
  <c r="H151" i="1" l="1"/>
  <c r="B153" i="1"/>
  <c r="G152" i="1"/>
  <c r="D152" i="1"/>
  <c r="B154" i="1" l="1"/>
  <c r="D153" i="1"/>
  <c r="G153" i="1"/>
  <c r="H152" i="1"/>
  <c r="H153" i="1" l="1"/>
  <c r="B155" i="1"/>
  <c r="G154" i="1"/>
  <c r="D154" i="1"/>
  <c r="B156" i="1" l="1"/>
  <c r="D155" i="1"/>
  <c r="G155" i="1"/>
  <c r="H154" i="1"/>
  <c r="H155" i="1" l="1"/>
  <c r="B157" i="1"/>
  <c r="G156" i="1"/>
  <c r="D156" i="1"/>
  <c r="B158" i="1" l="1"/>
  <c r="D157" i="1"/>
  <c r="G157" i="1"/>
  <c r="H156" i="1"/>
  <c r="H157" i="1" l="1"/>
  <c r="B159" i="1"/>
  <c r="G158" i="1"/>
  <c r="D158" i="1"/>
  <c r="B160" i="1" l="1"/>
  <c r="D159" i="1"/>
  <c r="G159" i="1"/>
  <c r="H158" i="1"/>
  <c r="H159" i="1" l="1"/>
  <c r="B161" i="1"/>
  <c r="G160" i="1"/>
  <c r="D160" i="1"/>
  <c r="B162" i="1" l="1"/>
  <c r="D161" i="1"/>
  <c r="G161" i="1"/>
  <c r="H160" i="1"/>
  <c r="H161" i="1" l="1"/>
  <c r="B163" i="1"/>
  <c r="G162" i="1"/>
  <c r="D162" i="1"/>
  <c r="B164" i="1" l="1"/>
  <c r="D163" i="1"/>
  <c r="G163" i="1"/>
  <c r="H162" i="1"/>
  <c r="H163" i="1" l="1"/>
  <c r="B165" i="1"/>
  <c r="G164" i="1"/>
  <c r="D164" i="1"/>
  <c r="B166" i="1" l="1"/>
  <c r="D165" i="1"/>
  <c r="G165" i="1"/>
  <c r="H164" i="1"/>
  <c r="B167" i="1" l="1"/>
  <c r="G166" i="1"/>
  <c r="D166" i="1"/>
  <c r="H165" i="1"/>
  <c r="B168" i="1" l="1"/>
  <c r="D167" i="1"/>
  <c r="G167" i="1"/>
  <c r="H166" i="1"/>
  <c r="H167" i="1" l="1"/>
  <c r="B169" i="1"/>
  <c r="G168" i="1"/>
  <c r="D168" i="1"/>
  <c r="B170" i="1" l="1"/>
  <c r="D169" i="1"/>
  <c r="G169" i="1"/>
  <c r="H168" i="1"/>
  <c r="H169" i="1" l="1"/>
  <c r="B171" i="1"/>
  <c r="G170" i="1"/>
  <c r="D170" i="1"/>
  <c r="B172" i="1" l="1"/>
  <c r="D171" i="1"/>
  <c r="G171" i="1"/>
  <c r="H170" i="1"/>
  <c r="H171" i="1" l="1"/>
  <c r="B173" i="1"/>
  <c r="G172" i="1"/>
  <c r="D172" i="1"/>
  <c r="B174" i="1" l="1"/>
  <c r="D173" i="1"/>
  <c r="G173" i="1"/>
  <c r="H172" i="1"/>
  <c r="H173" i="1" l="1"/>
  <c r="B175" i="1"/>
  <c r="G174" i="1"/>
  <c r="D174" i="1"/>
  <c r="B176" i="1" l="1"/>
  <c r="D175" i="1"/>
  <c r="G175" i="1"/>
  <c r="H174" i="1"/>
  <c r="H175" i="1" l="1"/>
  <c r="B177" i="1"/>
  <c r="G176" i="1"/>
  <c r="D176" i="1"/>
  <c r="B178" i="1" l="1"/>
  <c r="D177" i="1"/>
  <c r="G177" i="1"/>
  <c r="H176" i="1"/>
  <c r="H177" i="1" l="1"/>
  <c r="B179" i="1"/>
  <c r="G178" i="1"/>
  <c r="D178" i="1"/>
  <c r="B180" i="1" l="1"/>
  <c r="D179" i="1"/>
  <c r="G179" i="1"/>
  <c r="H178" i="1"/>
  <c r="H179" i="1" l="1"/>
  <c r="B181" i="1"/>
  <c r="G180" i="1"/>
  <c r="D180" i="1"/>
  <c r="B182" i="1" l="1"/>
  <c r="D181" i="1"/>
  <c r="G181" i="1"/>
  <c r="H180" i="1"/>
  <c r="H181" i="1" l="1"/>
  <c r="B183" i="1"/>
  <c r="G182" i="1"/>
  <c r="D182" i="1"/>
  <c r="B184" i="1" l="1"/>
  <c r="D183" i="1"/>
  <c r="G183" i="1"/>
  <c r="H182" i="1"/>
  <c r="B185" i="1" l="1"/>
  <c r="G184" i="1"/>
  <c r="D184" i="1"/>
  <c r="H183" i="1"/>
  <c r="B186" i="1" l="1"/>
  <c r="D185" i="1"/>
  <c r="G185" i="1"/>
  <c r="H184" i="1"/>
  <c r="H185" i="1" l="1"/>
  <c r="B187" i="1"/>
  <c r="G186" i="1"/>
  <c r="D186" i="1"/>
  <c r="B188" i="1" l="1"/>
  <c r="D187" i="1"/>
  <c r="G187" i="1"/>
  <c r="H186" i="1"/>
  <c r="H187" i="1" l="1"/>
  <c r="B189" i="1"/>
  <c r="G188" i="1"/>
  <c r="D188" i="1"/>
  <c r="B190" i="1" l="1"/>
  <c r="D189" i="1"/>
  <c r="G189" i="1"/>
  <c r="H188" i="1"/>
  <c r="H189" i="1" l="1"/>
  <c r="B191" i="1"/>
  <c r="G190" i="1"/>
  <c r="D190" i="1"/>
  <c r="B192" i="1" l="1"/>
  <c r="D191" i="1"/>
  <c r="G191" i="1"/>
  <c r="H190" i="1"/>
  <c r="H191" i="1" l="1"/>
  <c r="B193" i="1"/>
  <c r="G192" i="1"/>
  <c r="D192" i="1"/>
  <c r="B194" i="1" l="1"/>
  <c r="D193" i="1"/>
  <c r="G193" i="1"/>
  <c r="H192" i="1"/>
  <c r="H193" i="1" l="1"/>
  <c r="B195" i="1"/>
  <c r="G194" i="1"/>
  <c r="D194" i="1"/>
  <c r="B196" i="1" l="1"/>
  <c r="D195" i="1"/>
  <c r="G195" i="1"/>
  <c r="H194" i="1"/>
  <c r="H195" i="1" l="1"/>
  <c r="B197" i="1"/>
  <c r="G196" i="1"/>
  <c r="D196" i="1"/>
  <c r="B198" i="1" l="1"/>
  <c r="D197" i="1"/>
  <c r="G197" i="1"/>
  <c r="H196" i="1"/>
  <c r="H197" i="1" l="1"/>
  <c r="B199" i="1"/>
  <c r="G198" i="1"/>
  <c r="D198" i="1"/>
  <c r="B200" i="1" l="1"/>
  <c r="D199" i="1"/>
  <c r="G199" i="1"/>
  <c r="H198" i="1"/>
  <c r="H199" i="1" l="1"/>
  <c r="B201" i="1"/>
  <c r="G200" i="1"/>
  <c r="D200" i="1"/>
  <c r="B202" i="1" l="1"/>
  <c r="D201" i="1"/>
  <c r="G201" i="1"/>
  <c r="H200" i="1"/>
  <c r="B203" i="1" l="1"/>
  <c r="G202" i="1"/>
  <c r="D202" i="1"/>
  <c r="H201" i="1"/>
  <c r="B204" i="1" l="1"/>
  <c r="D203" i="1"/>
  <c r="G203" i="1"/>
  <c r="H202" i="1"/>
  <c r="H203" i="1" l="1"/>
  <c r="B205" i="1"/>
  <c r="G204" i="1"/>
  <c r="D204" i="1"/>
  <c r="B206" i="1" l="1"/>
  <c r="D205" i="1"/>
  <c r="G205" i="1"/>
  <c r="H204" i="1"/>
  <c r="H205" i="1" l="1"/>
  <c r="B207" i="1"/>
  <c r="G206" i="1"/>
  <c r="D206" i="1"/>
  <c r="B208" i="1" l="1"/>
  <c r="D207" i="1"/>
  <c r="G207" i="1"/>
  <c r="H206" i="1"/>
  <c r="H207" i="1" l="1"/>
  <c r="B209" i="1"/>
  <c r="G208" i="1"/>
  <c r="D208" i="1"/>
  <c r="B210" i="1" l="1"/>
  <c r="D209" i="1"/>
  <c r="G209" i="1"/>
  <c r="H208" i="1"/>
  <c r="H209" i="1" l="1"/>
  <c r="B211" i="1"/>
  <c r="G210" i="1"/>
  <c r="D210" i="1"/>
  <c r="B212" i="1" l="1"/>
  <c r="D211" i="1"/>
  <c r="G211" i="1"/>
  <c r="H210" i="1"/>
  <c r="H211" i="1" l="1"/>
  <c r="B213" i="1"/>
  <c r="G212" i="1"/>
  <c r="D212" i="1"/>
  <c r="B214" i="1" l="1"/>
  <c r="D213" i="1"/>
  <c r="G213" i="1"/>
  <c r="H212" i="1"/>
  <c r="H213" i="1" l="1"/>
  <c r="B215" i="1"/>
  <c r="G214" i="1"/>
  <c r="D214" i="1"/>
  <c r="B216" i="1" l="1"/>
  <c r="D215" i="1"/>
  <c r="G215" i="1"/>
  <c r="H214" i="1"/>
  <c r="H215" i="1" l="1"/>
  <c r="B217" i="1"/>
  <c r="G216" i="1"/>
  <c r="D216" i="1"/>
  <c r="B218" i="1" l="1"/>
  <c r="D217" i="1"/>
  <c r="G217" i="1"/>
  <c r="H216" i="1"/>
  <c r="H217" i="1" l="1"/>
  <c r="B219" i="1"/>
  <c r="G218" i="1"/>
  <c r="D218" i="1"/>
  <c r="B220" i="1" l="1"/>
  <c r="D219" i="1"/>
  <c r="G219" i="1"/>
  <c r="H218" i="1"/>
  <c r="B221" i="1" l="1"/>
  <c r="G220" i="1"/>
  <c r="D220" i="1"/>
  <c r="H219" i="1"/>
  <c r="B222" i="1" l="1"/>
  <c r="D221" i="1"/>
  <c r="G221" i="1"/>
  <c r="H220" i="1"/>
  <c r="H221" i="1" l="1"/>
  <c r="B223" i="1"/>
  <c r="G222" i="1"/>
  <c r="D222" i="1"/>
  <c r="B224" i="1" l="1"/>
  <c r="D223" i="1"/>
  <c r="G223" i="1"/>
  <c r="H222" i="1"/>
  <c r="H223" i="1" l="1"/>
  <c r="B225" i="1"/>
  <c r="G224" i="1"/>
  <c r="D224" i="1"/>
  <c r="B226" i="1" l="1"/>
  <c r="D225" i="1"/>
  <c r="G225" i="1"/>
  <c r="H224" i="1"/>
  <c r="H225" i="1" l="1"/>
  <c r="B227" i="1"/>
  <c r="G226" i="1"/>
  <c r="D226" i="1"/>
  <c r="B228" i="1" l="1"/>
  <c r="D227" i="1"/>
  <c r="G227" i="1"/>
  <c r="H226" i="1"/>
  <c r="H227" i="1" l="1"/>
  <c r="B229" i="1"/>
  <c r="G228" i="1"/>
  <c r="D228" i="1"/>
  <c r="B230" i="1" l="1"/>
  <c r="D229" i="1"/>
  <c r="G229" i="1"/>
  <c r="H228" i="1"/>
  <c r="H229" i="1" l="1"/>
  <c r="B231" i="1"/>
  <c r="G230" i="1"/>
  <c r="D230" i="1"/>
  <c r="B232" i="1" l="1"/>
  <c r="D231" i="1"/>
  <c r="G231" i="1"/>
  <c r="H230" i="1"/>
  <c r="H231" i="1" l="1"/>
  <c r="B233" i="1"/>
  <c r="G232" i="1"/>
  <c r="D232" i="1"/>
  <c r="B234" i="1" l="1"/>
  <c r="D233" i="1"/>
  <c r="G233" i="1"/>
  <c r="H232" i="1"/>
  <c r="H233" i="1" l="1"/>
  <c r="B235" i="1"/>
  <c r="G234" i="1"/>
  <c r="D234" i="1"/>
  <c r="B236" i="1" l="1"/>
  <c r="D235" i="1"/>
  <c r="G235" i="1"/>
  <c r="H234" i="1"/>
  <c r="H235" i="1" l="1"/>
  <c r="B237" i="1"/>
  <c r="G236" i="1"/>
  <c r="D236" i="1"/>
  <c r="B238" i="1" l="1"/>
  <c r="D237" i="1"/>
  <c r="G237" i="1"/>
  <c r="H236" i="1"/>
  <c r="B239" i="1" l="1"/>
  <c r="G238" i="1"/>
  <c r="D238" i="1"/>
  <c r="H237" i="1"/>
  <c r="B240" i="1" l="1"/>
  <c r="D239" i="1"/>
  <c r="G239" i="1"/>
  <c r="H238" i="1"/>
  <c r="H239" i="1" l="1"/>
  <c r="B241" i="1"/>
  <c r="G240" i="1"/>
  <c r="D240" i="1"/>
  <c r="B242" i="1" l="1"/>
  <c r="D241" i="1"/>
  <c r="G241" i="1"/>
  <c r="H240" i="1"/>
  <c r="H241" i="1" l="1"/>
  <c r="B243" i="1"/>
  <c r="G242" i="1"/>
  <c r="D242" i="1"/>
  <c r="B244" i="1" l="1"/>
  <c r="D243" i="1"/>
  <c r="G243" i="1"/>
  <c r="H242" i="1"/>
  <c r="H243" i="1" l="1"/>
  <c r="B245" i="1"/>
  <c r="G244" i="1"/>
  <c r="D244" i="1"/>
  <c r="B246" i="1" l="1"/>
  <c r="D245" i="1"/>
  <c r="G245" i="1"/>
  <c r="H244" i="1"/>
  <c r="H245" i="1" l="1"/>
  <c r="B247" i="1"/>
  <c r="G246" i="1"/>
  <c r="D246" i="1"/>
  <c r="B248" i="1" l="1"/>
  <c r="D247" i="1"/>
  <c r="G247" i="1"/>
  <c r="H246" i="1"/>
  <c r="H247" i="1" l="1"/>
  <c r="B249" i="1"/>
  <c r="G248" i="1"/>
  <c r="D248" i="1"/>
  <c r="B250" i="1" l="1"/>
  <c r="D249" i="1"/>
  <c r="G249" i="1"/>
  <c r="H248" i="1"/>
  <c r="H249" i="1" l="1"/>
  <c r="B251" i="1"/>
  <c r="G250" i="1"/>
  <c r="D250" i="1"/>
  <c r="B252" i="1" l="1"/>
  <c r="D251" i="1"/>
  <c r="G251" i="1"/>
  <c r="H250" i="1"/>
  <c r="H251" i="1" l="1"/>
  <c r="B253" i="1"/>
  <c r="G252" i="1"/>
  <c r="D252" i="1"/>
  <c r="B254" i="1" l="1"/>
  <c r="D253" i="1"/>
  <c r="G253" i="1"/>
  <c r="H252" i="1"/>
  <c r="H253" i="1" l="1"/>
  <c r="B255" i="1"/>
  <c r="G254" i="1"/>
  <c r="D254" i="1"/>
  <c r="B256" i="1" l="1"/>
  <c r="D255" i="1"/>
  <c r="G255" i="1"/>
  <c r="H254" i="1"/>
  <c r="B257" i="1" l="1"/>
  <c r="G256" i="1"/>
  <c r="D256" i="1"/>
  <c r="H255" i="1"/>
  <c r="B258" i="1" l="1"/>
  <c r="D257" i="1"/>
  <c r="G257" i="1"/>
  <c r="H256" i="1"/>
  <c r="H257" i="1" l="1"/>
  <c r="B259" i="1"/>
  <c r="G258" i="1"/>
  <c r="D258" i="1"/>
  <c r="B260" i="1" l="1"/>
  <c r="D259" i="1"/>
  <c r="G259" i="1"/>
  <c r="H258" i="1"/>
  <c r="H259" i="1" l="1"/>
  <c r="B261" i="1"/>
  <c r="G260" i="1"/>
  <c r="D260" i="1"/>
  <c r="B262" i="1" l="1"/>
  <c r="D261" i="1"/>
  <c r="G261" i="1"/>
  <c r="H260" i="1"/>
  <c r="H261" i="1" l="1"/>
  <c r="B263" i="1"/>
  <c r="G262" i="1"/>
  <c r="D262" i="1"/>
  <c r="B264" i="1" l="1"/>
  <c r="D263" i="1"/>
  <c r="G263" i="1"/>
  <c r="H262" i="1"/>
  <c r="H263" i="1" l="1"/>
  <c r="B265" i="1"/>
  <c r="G264" i="1"/>
  <c r="D264" i="1"/>
  <c r="B266" i="1" l="1"/>
  <c r="D265" i="1"/>
  <c r="G265" i="1"/>
  <c r="H264" i="1"/>
  <c r="H265" i="1" l="1"/>
  <c r="B267" i="1"/>
  <c r="G266" i="1"/>
  <c r="D266" i="1"/>
  <c r="B268" i="1" l="1"/>
  <c r="D267" i="1"/>
  <c r="G267" i="1"/>
  <c r="H266" i="1"/>
  <c r="H267" i="1" l="1"/>
  <c r="B269" i="1"/>
  <c r="G268" i="1"/>
  <c r="D268" i="1"/>
  <c r="B270" i="1" l="1"/>
  <c r="D269" i="1"/>
  <c r="G269" i="1"/>
  <c r="H268" i="1"/>
  <c r="H269" i="1" l="1"/>
  <c r="B271" i="1"/>
  <c r="G270" i="1"/>
  <c r="D270" i="1"/>
  <c r="B272" i="1" l="1"/>
  <c r="D271" i="1"/>
  <c r="G271" i="1"/>
  <c r="H270" i="1"/>
  <c r="H271" i="1" l="1"/>
  <c r="B273" i="1"/>
  <c r="G272" i="1"/>
  <c r="D272" i="1"/>
  <c r="B274" i="1" l="1"/>
  <c r="D273" i="1"/>
  <c r="G273" i="1"/>
  <c r="H272" i="1"/>
  <c r="B275" i="1" l="1"/>
  <c r="G274" i="1"/>
  <c r="D274" i="1"/>
  <c r="H273" i="1"/>
  <c r="B276" i="1" l="1"/>
  <c r="D275" i="1"/>
  <c r="G275" i="1"/>
  <c r="H274" i="1"/>
  <c r="H275" i="1" l="1"/>
  <c r="B277" i="1"/>
  <c r="G276" i="1"/>
  <c r="D276" i="1"/>
  <c r="B278" i="1" l="1"/>
  <c r="D277" i="1"/>
  <c r="G277" i="1"/>
  <c r="H276" i="1"/>
  <c r="H277" i="1" l="1"/>
  <c r="B279" i="1"/>
  <c r="G278" i="1"/>
  <c r="D278" i="1"/>
  <c r="B280" i="1" l="1"/>
  <c r="D279" i="1"/>
  <c r="G279" i="1"/>
  <c r="H278" i="1"/>
  <c r="H279" i="1" l="1"/>
  <c r="B281" i="1"/>
  <c r="G280" i="1"/>
  <c r="D280" i="1"/>
  <c r="B282" i="1" l="1"/>
  <c r="D281" i="1"/>
  <c r="G281" i="1"/>
  <c r="H280" i="1"/>
  <c r="H281" i="1" l="1"/>
  <c r="B283" i="1"/>
  <c r="G282" i="1"/>
  <c r="D282" i="1"/>
  <c r="B284" i="1" l="1"/>
  <c r="D283" i="1"/>
  <c r="G283" i="1"/>
  <c r="H282" i="1"/>
  <c r="H283" i="1" l="1"/>
  <c r="B285" i="1"/>
  <c r="G284" i="1"/>
  <c r="D284" i="1"/>
  <c r="D285" i="1" l="1"/>
  <c r="G285" i="1"/>
  <c r="H284" i="1"/>
  <c r="H285" i="1" l="1"/>
  <c r="G286" i="1"/>
  <c r="D286" i="1"/>
</calcChain>
</file>

<file path=xl/sharedStrings.xml><?xml version="1.0" encoding="utf-8"?>
<sst xmlns="http://schemas.openxmlformats.org/spreadsheetml/2006/main" count="35" uniqueCount="31">
  <si>
    <t>Richard L. Handy (1985)</t>
  </si>
  <si>
    <r>
      <t xml:space="preserve"> Unit weight of soil, 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Arial"/>
        <family val="2"/>
      </rPr>
      <t xml:space="preserve"> =</t>
    </r>
  </si>
  <si>
    <r>
      <t xml:space="preserve">Soil-to-wall coefficient of friction (tan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 xml:space="preserve">),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 xml:space="preserve"> =</t>
    </r>
  </si>
  <si>
    <t>Total height of wall, H =</t>
  </si>
  <si>
    <r>
      <t xml:space="preserve">Soil friction angle,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</rPr>
      <t xml:space="preserve"> =</t>
    </r>
  </si>
  <si>
    <r>
      <t xml:space="preserve">Ratio of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h</t>
    </r>
    <r>
      <rPr>
        <sz val="10"/>
        <color theme="1"/>
        <rFont val="Arial"/>
        <family val="2"/>
      </rPr>
      <t xml:space="preserve"> at the wall to mean vertical stress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av</t>
    </r>
    <r>
      <rPr>
        <sz val="10"/>
        <color theme="1"/>
        <rFont val="Arial"/>
        <family val="2"/>
      </rPr>
      <t>, K</t>
    </r>
    <r>
      <rPr>
        <vertAlign val="subscript"/>
        <sz val="10"/>
        <color theme="1"/>
        <rFont val="Arial"/>
        <family val="2"/>
      </rPr>
      <t>w</t>
    </r>
    <r>
      <rPr>
        <sz val="10"/>
        <color theme="1"/>
        <rFont val="Arial"/>
        <family val="2"/>
      </rPr>
      <t xml:space="preserve"> =</t>
    </r>
  </si>
  <si>
    <t>Soil Arching Effect for Braced Excavations</t>
  </si>
  <si>
    <r>
      <t xml:space="preserve">Wall stress orientation angle,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Arial"/>
        <family val="2"/>
      </rPr>
      <t>w</t>
    </r>
    <r>
      <rPr>
        <sz val="10"/>
        <color theme="1"/>
        <rFont val="Arial"/>
        <family val="2"/>
      </rPr>
      <t>, =</t>
    </r>
  </si>
  <si>
    <t>Rankine Coefficient of Active Earth Pressure, Ka =</t>
  </si>
  <si>
    <r>
      <t>g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m                           (1)</t>
    </r>
  </si>
  <si>
    <r>
      <t>(H-</t>
    </r>
    <r>
      <rPr>
        <i/>
        <sz val="10"/>
        <color theme="1"/>
        <rFont val="Arial"/>
        <family val="2"/>
      </rPr>
      <t>h</t>
    </r>
    <r>
      <rPr>
        <sz val="10"/>
        <color theme="1"/>
        <rFont val="Arial"/>
        <family val="2"/>
      </rPr>
      <t>)                   (2)</t>
    </r>
  </si>
  <si>
    <r>
      <t xml:space="preserve">Elevation from top of wall, </t>
    </r>
    <r>
      <rPr>
        <i/>
        <sz val="10"/>
        <color theme="1"/>
        <rFont val="Arial"/>
        <family val="2"/>
      </rPr>
      <t>h</t>
    </r>
  </si>
  <si>
    <r>
      <t xml:space="preserve">tan (45 -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</rPr>
      <t>/2)      (3)</t>
    </r>
  </si>
  <si>
    <r>
      <rPr>
        <i/>
        <sz val="10"/>
        <color theme="1"/>
        <rFont val="Arial"/>
        <family val="2"/>
      </rPr>
      <t>h</t>
    </r>
    <r>
      <rPr>
        <sz val="10"/>
        <color theme="1"/>
        <rFont val="Arial"/>
        <family val="2"/>
      </rPr>
      <t>/(H-</t>
    </r>
    <r>
      <rPr>
        <i/>
        <sz val="10"/>
        <color theme="1"/>
        <rFont val="Arial"/>
        <family val="2"/>
      </rPr>
      <t>h</t>
    </r>
    <r>
      <rPr>
        <sz val="10"/>
        <color theme="1"/>
        <rFont val="Arial"/>
        <family val="2"/>
      </rPr>
      <t>)                   (5)</t>
    </r>
  </si>
  <si>
    <r>
      <t xml:space="preserve">Horizontal soil pressure at level,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h</t>
    </r>
  </si>
  <si>
    <t xml:space="preserve"> Eq. (9) </t>
  </si>
  <si>
    <t xml:space="preserve"> Figure 5, pg. 307</t>
  </si>
  <si>
    <t>Elevation from top of wall, h</t>
  </si>
  <si>
    <t>(H-h)                   (2)</t>
  </si>
  <si>
    <t>h/(H-h)                   (5)</t>
  </si>
  <si>
    <t>Coulomb Active Earth Pressure Coefficient, Ka =</t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</si>
  <si>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v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</si>
  <si>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h</t>
    </r>
  </si>
  <si>
    <t>From GEC #4 - Recommended Apparent Earth Pressure Diagram for Sands</t>
  </si>
  <si>
    <t>Depth, ft</t>
  </si>
  <si>
    <r>
      <t>K</t>
    </r>
    <r>
      <rPr>
        <vertAlign val="subscript"/>
        <sz val="10"/>
        <color theme="1"/>
        <rFont val="Arial"/>
        <family val="2"/>
      </rPr>
      <t>w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 xml:space="preserve">                     (4)</t>
    </r>
  </si>
  <si>
    <r>
      <t xml:space="preserve">friction angle between backfill material and back of wall, </t>
    </r>
    <r>
      <rPr>
        <sz val="10"/>
        <color theme="1"/>
        <rFont val="Symbol"/>
        <family val="1"/>
        <charset val="2"/>
      </rPr>
      <t>d</t>
    </r>
  </si>
  <si>
    <r>
      <t>Horizontal soil pressure at level,</t>
    </r>
    <r>
      <rPr>
        <sz val="10"/>
        <color theme="1"/>
        <rFont val="Symbol"/>
        <family val="1"/>
        <charset val="2"/>
      </rPr>
      <t xml:space="preserve"> s</t>
    </r>
    <r>
      <rPr>
        <vertAlign val="subscript"/>
        <sz val="10"/>
        <color theme="1"/>
        <rFont val="Arial"/>
        <family val="2"/>
      </rPr>
      <t>h</t>
    </r>
  </si>
  <si>
    <t>Points Selected for Tributary Area Method &amp; Soil Arching</t>
  </si>
  <si>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Arial"/>
        <family val="2"/>
      </rPr>
      <t>/m                           (1)</t>
    </r>
  </si>
  <si>
    <r>
      <t>K</t>
    </r>
    <r>
      <rPr>
        <vertAlign val="subscript"/>
        <sz val="10"/>
        <color theme="1"/>
        <rFont val="Arial"/>
        <family val="2"/>
      </rPr>
      <t>w</t>
    </r>
    <r>
      <rPr>
        <sz val="10"/>
        <color theme="1"/>
        <rFont val="Symbol"/>
        <family val="1"/>
        <charset val="2"/>
      </rPr>
      <t xml:space="preserve">m  </t>
    </r>
    <r>
      <rPr>
        <sz val="10"/>
        <color theme="1"/>
        <rFont val="Arial"/>
        <family val="2"/>
      </rPr>
      <t xml:space="preserve">   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</si>
</sst>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7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6" fillId="2" borderId="1" xfId="0" applyFont="1" applyFill="1" applyBorder="1"/>
    <xf numFmtId="164" fontId="0" fillId="4" borderId="1" xfId="0" applyNumberFormat="1" applyFill="1" applyBorder="1"/>
    <xf numFmtId="2" fontId="0" fillId="4" borderId="1" xfId="0" applyNumberFormat="1" applyFill="1" applyBorder="1"/>
    <xf numFmtId="0" fontId="1" fillId="0" borderId="0" xfId="0" quotePrefix="1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0" fillId="5" borderId="0" xfId="0" applyNumberFormat="1" applyFill="1"/>
    <xf numFmtId="0" fontId="0" fillId="0" borderId="0" xfId="0" applyAlignment="1"/>
    <xf numFmtId="165" fontId="0" fillId="5" borderId="0" xfId="0" applyNumberFormat="1" applyFill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1AEA"/>
      <color rgb="FFFFFFCC"/>
      <color rgb="FFFFFF99"/>
      <color rgb="FFFFFFFF"/>
      <color rgb="FFE7EDF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Figure 4a.  Horizontal Earth Pressure</a:t>
            </a:r>
            <a:r>
              <a:rPr lang="en-US" sz="1400" baseline="0"/>
              <a:t> vs Depth</a:t>
            </a:r>
            <a:endParaRPr lang="en-US" sz="14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2"/>
          <c:tx>
            <c:v>Soil Arching Theory</c:v>
          </c:tx>
          <c:spPr>
            <a:ln w="25400">
              <a:solidFill>
                <a:srgbClr val="041AEA"/>
              </a:solidFill>
            </a:ln>
          </c:spPr>
          <c:marker>
            <c:symbol val="none"/>
          </c:marker>
          <c:xVal>
            <c:numRef>
              <c:f>'Hor. Earth Press._Soil Arching'!$H$26:$H$286</c:f>
              <c:numCache>
                <c:formatCode>#,##0.00</c:formatCode>
                <c:ptCount val="261"/>
                <c:pt idx="0">
                  <c:v>0</c:v>
                </c:pt>
                <c:pt idx="1">
                  <c:v>12.071644491037871</c:v>
                </c:pt>
                <c:pt idx="2">
                  <c:v>24.118420480980049</c:v>
                </c:pt>
                <c:pt idx="3">
                  <c:v>36.140089506336146</c:v>
                </c:pt>
                <c:pt idx="4">
                  <c:v>48.136410081341914</c:v>
                </c:pt>
                <c:pt idx="5">
                  <c:v>60.107137650623137</c:v>
                </c:pt>
                <c:pt idx="6">
                  <c:v>72.052024540988583</c:v>
                </c:pt>
                <c:pt idx="7">
                  <c:v>83.970819912321915</c:v>
                </c:pt>
                <c:pt idx="8">
                  <c:v>95.863269707565721</c:v>
                </c:pt>
                <c:pt idx="9">
                  <c:v>107.72911660176553</c:v>
                </c:pt>
                <c:pt idx="10">
                  <c:v>119.56809995016908</c:v>
                </c:pt>
                <c:pt idx="11">
                  <c:v>131.37995573534764</c:v>
                </c:pt>
                <c:pt idx="12">
                  <c:v>143.16441651332167</c:v>
                </c:pt>
                <c:pt idx="13">
                  <c:v>154.92121135867654</c:v>
                </c:pt>
                <c:pt idx="14">
                  <c:v>166.65006580863729</c:v>
                </c:pt>
                <c:pt idx="15">
                  <c:v>178.35070180608477</c:v>
                </c:pt>
                <c:pt idx="16">
                  <c:v>190.02283764148743</c:v>
                </c:pt>
                <c:pt idx="17">
                  <c:v>201.66618789373408</c:v>
                </c:pt>
                <c:pt idx="18">
                  <c:v>213.28046336982862</c:v>
                </c:pt>
                <c:pt idx="19">
                  <c:v>224.86537104343495</c:v>
                </c:pt>
                <c:pt idx="20">
                  <c:v>236.42061399224363</c:v>
                </c:pt>
                <c:pt idx="21">
                  <c:v>247.94589133413015</c:v>
                </c:pt>
                <c:pt idx="22">
                  <c:v>259.44089816208373</c:v>
                </c:pt>
                <c:pt idx="23">
                  <c:v>270.90532547787905</c:v>
                </c:pt>
                <c:pt idx="24">
                  <c:v>282.33886012445839</c:v>
                </c:pt>
                <c:pt idx="25">
                  <c:v>293.74118471700291</c:v>
                </c:pt>
                <c:pt idx="26">
                  <c:v>305.11197757265933</c:v>
                </c:pt>
                <c:pt idx="27">
                  <c:v>316.45091263889276</c:v>
                </c:pt>
                <c:pt idx="28">
                  <c:v>327.7576594204412</c:v>
                </c:pt>
                <c:pt idx="29">
                  <c:v>339.03188290482575</c:v>
                </c:pt>
                <c:pt idx="30">
                  <c:v>350.27324348640718</c:v>
                </c:pt>
                <c:pt idx="31">
                  <c:v>361.48139688893099</c:v>
                </c:pt>
                <c:pt idx="32">
                  <c:v>372.65599408655351</c:v>
                </c:pt>
                <c:pt idx="33">
                  <c:v>383.79668122328781</c:v>
                </c:pt>
                <c:pt idx="34">
                  <c:v>394.90309953085762</c:v>
                </c:pt>
                <c:pt idx="35">
                  <c:v>405.97488524491132</c:v>
                </c:pt>
                <c:pt idx="36">
                  <c:v>417.01166951955997</c:v>
                </c:pt>
                <c:pt idx="37">
                  <c:v>428.01307834020366</c:v>
                </c:pt>
                <c:pt idx="38">
                  <c:v>438.97873243460924</c:v>
                </c:pt>
                <c:pt idx="39">
                  <c:v>449.90824718219676</c:v>
                </c:pt>
                <c:pt idx="40">
                  <c:v>460.80123252149224</c:v>
                </c:pt>
                <c:pt idx="41">
                  <c:v>471.65729285571422</c:v>
                </c:pt>
                <c:pt idx="42">
                  <c:v>482.47602695644173</c:v>
                </c:pt>
                <c:pt idx="43">
                  <c:v>493.25702786532213</c:v>
                </c:pt>
                <c:pt idx="44">
                  <c:v>503.99988279378169</c:v>
                </c:pt>
                <c:pt idx="45">
                  <c:v>514.70417302068063</c:v>
                </c:pt>
                <c:pt idx="46">
                  <c:v>525.36947378788079</c:v>
                </c:pt>
                <c:pt idx="47">
                  <c:v>535.99535419366077</c:v>
                </c:pt>
                <c:pt idx="48">
                  <c:v>546.58137708394713</c:v>
                </c:pt>
                <c:pt idx="49">
                  <c:v>557.12709894129671</c:v>
                </c:pt>
                <c:pt idx="50">
                  <c:v>567.63206977158529</c:v>
                </c:pt>
                <c:pt idx="51">
                  <c:v>578.09583298835264</c:v>
                </c:pt>
                <c:pt idx="52">
                  <c:v>588.51792529474187</c:v>
                </c:pt>
                <c:pt idx="53">
                  <c:v>598.89787656298381</c:v>
                </c:pt>
                <c:pt idx="54">
                  <c:v>609.23520971136873</c:v>
                </c:pt>
                <c:pt idx="55">
                  <c:v>619.52944057864295</c:v>
                </c:pt>
                <c:pt idx="56">
                  <c:v>629.78007779577808</c:v>
                </c:pt>
                <c:pt idx="57">
                  <c:v>639.98662265504379</c:v>
                </c:pt>
                <c:pt idx="58">
                  <c:v>650.14856897633229</c:v>
                </c:pt>
                <c:pt idx="59">
                  <c:v>660.26540297065469</c:v>
                </c:pt>
                <c:pt idx="60">
                  <c:v>670.33660310075959</c:v>
                </c:pt>
                <c:pt idx="61">
                  <c:v>680.36163993880064</c:v>
                </c:pt>
                <c:pt idx="62">
                  <c:v>690.33997602097816</c:v>
                </c:pt>
                <c:pt idx="63">
                  <c:v>700.27106569909722</c:v>
                </c:pt>
                <c:pt idx="64">
                  <c:v>710.15435498895613</c:v>
                </c:pt>
                <c:pt idx="65">
                  <c:v>719.98928141550437</c:v>
                </c:pt>
                <c:pt idx="66">
                  <c:v>729.77527385468682</c:v>
                </c:pt>
                <c:pt idx="67">
                  <c:v>739.51175237189705</c:v>
                </c:pt>
                <c:pt idx="68">
                  <c:v>749.19812805696188</c:v>
                </c:pt>
                <c:pt idx="69">
                  <c:v>758.83380285558337</c:v>
                </c:pt>
                <c:pt idx="70">
                  <c:v>768.41816939713851</c:v>
                </c:pt>
                <c:pt idx="71">
                  <c:v>777.95061081877191</c:v>
                </c:pt>
                <c:pt idx="72">
                  <c:v>787.43050058567735</c:v>
                </c:pt>
                <c:pt idx="73">
                  <c:v>796.85720230749166</c:v>
                </c:pt>
                <c:pt idx="74">
                  <c:v>806.23006955070377</c:v>
                </c:pt>
                <c:pt idx="75">
                  <c:v>815.54844564698931</c:v>
                </c:pt>
                <c:pt idx="76">
                  <c:v>824.81166349737236</c:v>
                </c:pt>
                <c:pt idx="77">
                  <c:v>834.01904537212181</c:v>
                </c:pt>
                <c:pt idx="78">
                  <c:v>843.16990270628128</c:v>
                </c:pt>
                <c:pt idx="79">
                  <c:v>852.26353589072642</c:v>
                </c:pt>
                <c:pt idx="80">
                  <c:v>861.29923405865873</c:v>
                </c:pt>
                <c:pt idx="81">
                  <c:v>870.27627486741403</c:v>
                </c:pt>
                <c:pt idx="82">
                  <c:v>879.19392427549121</c:v>
                </c:pt>
                <c:pt idx="83">
                  <c:v>888.05143631468241</c:v>
                </c:pt>
                <c:pt idx="84">
                  <c:v>896.84805285719813</c:v>
                </c:pt>
                <c:pt idx="85">
                  <c:v>905.58300337766514</c:v>
                </c:pt>
                <c:pt idx="86">
                  <c:v>914.25550470989094</c:v>
                </c:pt>
                <c:pt idx="87">
                  <c:v>922.86476079826264</c:v>
                </c:pt>
                <c:pt idx="88">
                  <c:v>931.40996244366795</c:v>
                </c:pt>
                <c:pt idx="89">
                  <c:v>939.8902870438128</c:v>
                </c:pt>
                <c:pt idx="90">
                  <c:v>948.30489832780233</c:v>
                </c:pt>
                <c:pt idx="91">
                  <c:v>956.65294608486727</c:v>
                </c:pt>
                <c:pt idx="92">
                  <c:v>964.93356588709662</c:v>
                </c:pt>
                <c:pt idx="93">
                  <c:v>973.14587880604802</c:v>
                </c:pt>
                <c:pt idx="94">
                  <c:v>981.28899112309375</c:v>
                </c:pt>
                <c:pt idx="95">
                  <c:v>989.36199403337832</c:v>
                </c:pt>
                <c:pt idx="96">
                  <c:v>997.36396334323172</c:v>
                </c:pt>
                <c:pt idx="97">
                  <c:v>1005.2939591609079</c:v>
                </c:pt>
                <c:pt idx="98">
                  <c:v>1013.1510255805015</c:v>
                </c:pt>
                <c:pt idx="99">
                  <c:v>1020.9341903588955</c:v>
                </c:pt>
                <c:pt idx="100">
                  <c:v>1028.6424645855964</c:v>
                </c:pt>
                <c:pt idx="101">
                  <c:v>1036.274842345302</c:v>
                </c:pt>
                <c:pt idx="102">
                  <c:v>1043.8303003730584</c:v>
                </c:pt>
                <c:pt idx="103">
                  <c:v>1051.3077977018493</c:v>
                </c:pt>
                <c:pt idx="104">
                  <c:v>1058.7062753024645</c:v>
                </c:pt>
                <c:pt idx="105">
                  <c:v>1066.0246557154976</c:v>
                </c:pt>
                <c:pt idx="106">
                  <c:v>1073.2618426753104</c:v>
                </c:pt>
                <c:pt idx="107">
                  <c:v>1080.4167207258172</c:v>
                </c:pt>
                <c:pt idx="108">
                  <c:v>1087.4881548279272</c:v>
                </c:pt>
                <c:pt idx="109">
                  <c:v>1094.4749899584876</c:v>
                </c:pt>
                <c:pt idx="110">
                  <c:v>1101.3760507005811</c:v>
                </c:pt>
                <c:pt idx="111">
                  <c:v>1108.190140825006</c:v>
                </c:pt>
                <c:pt idx="112">
                  <c:v>1114.9160428628065</c:v>
                </c:pt>
                <c:pt idx="113">
                  <c:v>1121.5525176686799</c:v>
                </c:pt>
                <c:pt idx="114">
                  <c:v>1128.0983039751234</c:v>
                </c:pt>
                <c:pt idx="115">
                  <c:v>1134.5521179371674</c:v>
                </c:pt>
                <c:pt idx="116">
                  <c:v>1140.9126526675529</c:v>
                </c:pt>
                <c:pt idx="117">
                  <c:v>1147.1785777622051</c:v>
                </c:pt>
                <c:pt idx="118">
                  <c:v>1153.3485388158786</c:v>
                </c:pt>
                <c:pt idx="119">
                  <c:v>1159.4211569278273</c:v>
                </c:pt>
                <c:pt idx="120">
                  <c:v>1165.3950281973885</c:v>
                </c:pt>
                <c:pt idx="121">
                  <c:v>1171.2687232093492</c:v>
                </c:pt>
                <c:pt idx="122">
                  <c:v>1177.0407865089983</c:v>
                </c:pt>
                <c:pt idx="123">
                  <c:v>1182.7097360667458</c:v>
                </c:pt>
                <c:pt idx="124">
                  <c:v>1188.2740627322362</c:v>
                </c:pt>
                <c:pt idx="125">
                  <c:v>1193.732229677863</c:v>
                </c:pt>
                <c:pt idx="126">
                  <c:v>1199.0826718316266</c:v>
                </c:pt>
                <c:pt idx="127">
                  <c:v>1204.323795299277</c:v>
                </c:pt>
                <c:pt idx="128">
                  <c:v>1209.4539767757149</c:v>
                </c:pt>
                <c:pt idx="129">
                  <c:v>1214.4715629456255</c:v>
                </c:pt>
                <c:pt idx="130">
                  <c:v>1219.3748698733539</c:v>
                </c:pt>
                <c:pt idx="131">
                  <c:v>1224.1621823820494</c:v>
                </c:pt>
                <c:pt idx="132">
                  <c:v>1228.8317534221255</c:v>
                </c:pt>
                <c:pt idx="133">
                  <c:v>1233.3818034291194</c:v>
                </c:pt>
                <c:pt idx="134">
                  <c:v>1237.8105196710551</c:v>
                </c:pt>
                <c:pt idx="135">
                  <c:v>1242.116055585461</c:v>
                </c:pt>
                <c:pt idx="136">
                  <c:v>1246.2965301062177</c:v>
                </c:pt>
                <c:pt idx="137">
                  <c:v>1250.3500269804549</c:v>
                </c:pt>
                <c:pt idx="138">
                  <c:v>1254.2745940757736</c:v>
                </c:pt>
                <c:pt idx="139">
                  <c:v>1258.0682426780995</c:v>
                </c:pt>
                <c:pt idx="140">
                  <c:v>1261.7289467805408</c:v>
                </c:pt>
                <c:pt idx="141">
                  <c:v>1265.2546423636868</c:v>
                </c:pt>
                <c:pt idx="142">
                  <c:v>1268.6432266678262</c:v>
                </c:pt>
                <c:pt idx="143">
                  <c:v>1271.8925574576735</c:v>
                </c:pt>
                <c:pt idx="144">
                  <c:v>1275.0004522802194</c:v>
                </c:pt>
                <c:pt idx="145">
                  <c:v>1277.9646877164616</c:v>
                </c:pt>
                <c:pt idx="146">
                  <c:v>1280.7829986278191</c:v>
                </c:pt>
                <c:pt idx="147">
                  <c:v>1283.4530773981587</c:v>
                </c:pt>
                <c:pt idx="148">
                  <c:v>1285.9725731724766</c:v>
                </c:pt>
                <c:pt idx="149">
                  <c:v>1288.3390910933751</c:v>
                </c:pt>
                <c:pt idx="150">
                  <c:v>1290.5501915366394</c:v>
                </c:pt>
                <c:pt idx="151">
                  <c:v>1292.6033893473352</c:v>
                </c:pt>
                <c:pt idx="152">
                  <c:v>1294.496153078022</c:v>
                </c:pt>
                <c:pt idx="153">
                  <c:v>1296.2259042308394</c:v>
                </c:pt>
                <c:pt idx="154">
                  <c:v>1297.7900165054232</c:v>
                </c:pt>
                <c:pt idx="155">
                  <c:v>1299.1858150547855</c:v>
                </c:pt>
                <c:pt idx="156">
                  <c:v>1300.4105757515488</c:v>
                </c:pt>
                <c:pt idx="157">
                  <c:v>1301.4615244671375</c:v>
                </c:pt>
                <c:pt idx="158">
                  <c:v>1302.3358363668037</c:v>
                </c:pt>
                <c:pt idx="159">
                  <c:v>1303.0306352236532</c:v>
                </c:pt>
                <c:pt idx="160">
                  <c:v>1303.5429927551359</c:v>
                </c:pt>
                <c:pt idx="161">
                  <c:v>1303.8699279858172</c:v>
                </c:pt>
                <c:pt idx="162">
                  <c:v>1304.0084066406055</c:v>
                </c:pt>
                <c:pt idx="163">
                  <c:v>1303.9553405730105</c:v>
                </c:pt>
                <c:pt idx="164">
                  <c:v>1303.7075872334426</c:v>
                </c:pt>
                <c:pt idx="165">
                  <c:v>1303.2619491830383</c:v>
                </c:pt>
                <c:pt idx="166">
                  <c:v>1302.6151736590057</c:v>
                </c:pt>
                <c:pt idx="167">
                  <c:v>1301.7639521980377</c:v>
                </c:pt>
                <c:pt idx="168">
                  <c:v>1300.7049203249542</c:v>
                </c:pt>
                <c:pt idx="169">
                  <c:v>1299.4346573143789</c:v>
                </c:pt>
                <c:pt idx="170">
                  <c:v>1297.9496860339837</c:v>
                </c:pt>
                <c:pt idx="171">
                  <c:v>1296.2464728785867</c:v>
                </c:pt>
                <c:pt idx="172">
                  <c:v>1294.3214278052487</c:v>
                </c:pt>
                <c:pt idx="173">
                  <c:v>1292.1709044804022</c:v>
                </c:pt>
                <c:pt idx="174">
                  <c:v>1289.7912005510523</c:v>
                </c:pt>
                <c:pt idx="175">
                  <c:v>1287.1785580531339</c:v>
                </c:pt>
                <c:pt idx="176">
                  <c:v>1284.3291639712822</c:v>
                </c:pt>
                <c:pt idx="177">
                  <c:v>1281.2391509655135</c:v>
                </c:pt>
                <c:pt idx="178">
                  <c:v>1277.9045982816733</c:v>
                </c:pt>
                <c:pt idx="179">
                  <c:v>1274.321532863959</c:v>
                </c:pt>
                <c:pt idx="180">
                  <c:v>1270.4859306894198</c:v>
                </c:pt>
                <c:pt idx="181">
                  <c:v>1266.3937183460239</c:v>
                </c:pt>
                <c:pt idx="182">
                  <c:v>1262.0407748777322</c:v>
                </c:pt>
                <c:pt idx="183">
                  <c:v>1257.4229339219908</c:v>
                </c:pt>
                <c:pt idx="184">
                  <c:v>1252.5359861671907</c:v>
                </c:pt>
                <c:pt idx="185">
                  <c:v>1247.3756821599288</c:v>
                </c:pt>
                <c:pt idx="186">
                  <c:v>1241.9377354943599</c:v>
                </c:pt>
                <c:pt idx="187">
                  <c:v>1236.21782641857</c:v>
                </c:pt>
                <c:pt idx="188">
                  <c:v>1230.2116058957065</c:v>
                </c:pt>
                <c:pt idx="189">
                  <c:v>1223.9147001606193</c:v>
                </c:pt>
                <c:pt idx="190">
                  <c:v>1217.3227158159546</c:v>
                </c:pt>
                <c:pt idx="191">
                  <c:v>1210.4312455150525</c:v>
                </c:pt>
                <c:pt idx="192">
                  <c:v>1203.2358742825925</c:v>
                </c:pt>
                <c:pt idx="193">
                  <c:v>1195.7321865277256</c:v>
                </c:pt>
                <c:pt idx="194">
                  <c:v>1187.9157738084173</c:v>
                </c:pt>
                <c:pt idx="195">
                  <c:v>1179.7822434098948</c:v>
                </c:pt>
                <c:pt idx="196">
                  <c:v>1171.3272278044117</c:v>
                </c:pt>
                <c:pt idx="197">
                  <c:v>1162.5463950639978</c:v>
                </c:pt>
                <c:pt idx="198">
                  <c:v>1153.4354603024385</c:v>
                </c:pt>
                <c:pt idx="199">
                  <c:v>1143.9901982273118</c:v>
                </c:pt>
                <c:pt idx="200">
                  <c:v>1134.2064568875128</c:v>
                </c:pt>
                <c:pt idx="201">
                  <c:v>1124.0801727061876</c:v>
                </c:pt>
                <c:pt idx="202">
                  <c:v>1113.6073868932774</c:v>
                </c:pt>
                <c:pt idx="203">
                  <c:v>1102.784263335813</c:v>
                </c:pt>
                <c:pt idx="204">
                  <c:v>1091.6071080675367</c:v>
                </c:pt>
                <c:pt idx="205">
                  <c:v>1080.0723904221361</c:v>
                </c:pt>
                <c:pt idx="206">
                  <c:v>1068.1767659760985</c:v>
                </c:pt>
                <c:pt idx="207">
                  <c:v>1055.917101387628</c:v>
                </c:pt>
                <c:pt idx="208">
                  <c:v>1043.2905012368137</c:v>
                </c:pt>
                <c:pt idx="209">
                  <c:v>1030.2943369688062</c:v>
                </c:pt>
                <c:pt idx="210">
                  <c:v>1016.9262780356337</c:v>
                </c:pt>
                <c:pt idx="211">
                  <c:v>1003.1843253227057</c:v>
                </c:pt>
                <c:pt idx="212">
                  <c:v>989.06684693227339</c:v>
                </c:pt>
                <c:pt idx="213">
                  <c:v>974.57261637709564</c:v>
                </c:pt>
                <c:pt idx="214">
                  <c:v>959.70085321219199</c:v>
                </c:pt>
                <c:pt idx="215">
                  <c:v>944.45126609946408</c:v>
                </c:pt>
                <c:pt idx="216">
                  <c:v>928.82409825754837</c:v>
                </c:pt>
                <c:pt idx="217">
                  <c:v>912.82017519570513</c:v>
                </c:pt>
                <c:pt idx="218">
                  <c:v>896.44095456372531</c:v>
                </c:pt>
                <c:pt idx="219">
                  <c:v>879.68857786735225</c:v>
                </c:pt>
                <c:pt idx="220">
                  <c:v>862.56592369792077</c:v>
                </c:pt>
                <c:pt idx="221">
                  <c:v>845.0766620028603</c:v>
                </c:pt>
                <c:pt idx="222">
                  <c:v>827.22530877726047</c:v>
                </c:pt>
                <c:pt idx="223">
                  <c:v>809.01728038266231</c:v>
                </c:pt>
                <c:pt idx="224">
                  <c:v>790.45894649442619</c:v>
                </c:pt>
                <c:pt idx="225">
                  <c:v>771.55768044069748</c:v>
                </c:pt>
                <c:pt idx="226">
                  <c:v>752.32190542208571</c:v>
                </c:pt>
                <c:pt idx="227">
                  <c:v>732.76113479109222</c:v>
                </c:pt>
                <c:pt idx="228">
                  <c:v>712.88600422560751</c:v>
                </c:pt>
                <c:pt idx="229">
                  <c:v>692.70829325647446</c:v>
                </c:pt>
                <c:pt idx="230">
                  <c:v>672.24093321517034</c:v>
                </c:pt>
                <c:pt idx="231">
                  <c:v>651.49799827116112</c:v>
                </c:pt>
                <c:pt idx="232">
                  <c:v>630.49467585636137</c:v>
                </c:pt>
                <c:pt idx="233">
                  <c:v>609.24721246631452</c:v>
                </c:pt>
                <c:pt idx="234">
                  <c:v>587.77283064116614</c:v>
                </c:pt>
                <c:pt idx="235">
                  <c:v>566.08961294231915</c:v>
                </c:pt>
                <c:pt idx="236">
                  <c:v>544.21634905594487</c:v>
                </c:pt>
                <c:pt idx="237">
                  <c:v>522.17234290290264</c:v>
                </c:pt>
                <c:pt idx="238">
                  <c:v>499.97717797303181</c:v>
                </c:pt>
                <c:pt idx="239">
                  <c:v>477.65044120551255</c:v>
                </c:pt>
                <c:pt idx="240">
                  <c:v>455.21140877937717</c:v>
                </c:pt>
                <c:pt idx="241">
                  <c:v>432.67870129104011</c:v>
                </c:pt>
                <c:pt idx="242">
                  <c:v>410.06992100079742</c:v>
                </c:pt>
                <c:pt idx="243">
                  <c:v>387.40128993428141</c:v>
                </c:pt>
                <c:pt idx="244">
                  <c:v>364.68731407351515</c:v>
                </c:pt>
                <c:pt idx="245">
                  <c:v>341.94050457911487</c:v>
                </c:pt>
                <c:pt idx="246">
                  <c:v>319.17119018861172</c:v>
                </c:pt>
                <c:pt idx="247">
                  <c:v>296.38745320601134</c:v>
                </c:pt>
                <c:pt idx="248">
                  <c:v>273.59521211324619</c:v>
                </c:pt>
                <c:pt idx="249">
                  <c:v>250.79845482314531</c:v>
                </c:pt>
                <c:pt idx="250">
                  <c:v>227.99959864102138</c:v>
                </c:pt>
                <c:pt idx="251">
                  <c:v>205.19992186916346</c:v>
                </c:pt>
                <c:pt idx="252">
                  <c:v>182.39998975577021</c:v>
                </c:pt>
                <c:pt idx="253">
                  <c:v>159.59999923471455</c:v>
                </c:pt>
                <c:pt idx="254">
                  <c:v>136.79999997532084</c:v>
                </c:pt>
                <c:pt idx="255">
                  <c:v>113.99999999977101</c:v>
                </c:pt>
                <c:pt idx="256">
                  <c:v>91.199999999978445</c:v>
                </c:pt>
                <c:pt idx="257">
                  <c:v>68.399999999978291</c:v>
                </c:pt>
                <c:pt idx="258">
                  <c:v>45.599999999977967</c:v>
                </c:pt>
                <c:pt idx="259">
                  <c:v>22.799999999977643</c:v>
                </c:pt>
                <c:pt idx="260">
                  <c:v>0</c:v>
                </c:pt>
              </c:numCache>
            </c:numRef>
          </c:xVal>
          <c:yVal>
            <c:numRef>
              <c:f>'Hor. Earth Press._Soil Arching'!$B$26:$B$286</c:f>
              <c:numCache>
                <c:formatCode>General</c:formatCode>
                <c:ptCount val="261"/>
                <c:pt idx="0">
                  <c:v>0</c:v>
                </c:pt>
                <c:pt idx="1">
                  <c:v>0.2</c:v>
                </c:pt>
                <c:pt idx="2" formatCode="0.0">
                  <c:v>0.4</c:v>
                </c:pt>
                <c:pt idx="3" formatCode="0.0">
                  <c:v>0.60000000000000009</c:v>
                </c:pt>
                <c:pt idx="4" formatCode="0.0">
                  <c:v>0.8</c:v>
                </c:pt>
                <c:pt idx="5" formatCode="0.0">
                  <c:v>1</c:v>
                </c:pt>
                <c:pt idx="6" formatCode="0.0">
                  <c:v>1.2</c:v>
                </c:pt>
                <c:pt idx="7" formatCode="0.0">
                  <c:v>1.4</c:v>
                </c:pt>
                <c:pt idx="8" formatCode="0.0">
                  <c:v>1.5999999999999999</c:v>
                </c:pt>
                <c:pt idx="9" formatCode="0.0">
                  <c:v>1.7999999999999998</c:v>
                </c:pt>
                <c:pt idx="10" formatCode="0.0">
                  <c:v>1.9999999999999998</c:v>
                </c:pt>
                <c:pt idx="11" formatCode="0.0">
                  <c:v>2.1999999999999997</c:v>
                </c:pt>
                <c:pt idx="12" formatCode="0.0">
                  <c:v>2.4</c:v>
                </c:pt>
                <c:pt idx="13" formatCode="0.0">
                  <c:v>2.6</c:v>
                </c:pt>
                <c:pt idx="14" formatCode="0.0">
                  <c:v>2.8000000000000003</c:v>
                </c:pt>
                <c:pt idx="15" formatCode="0.0">
                  <c:v>3.0000000000000004</c:v>
                </c:pt>
                <c:pt idx="16" formatCode="0.0">
                  <c:v>3.2000000000000006</c:v>
                </c:pt>
                <c:pt idx="17" formatCode="0.0">
                  <c:v>3.4000000000000008</c:v>
                </c:pt>
                <c:pt idx="18" formatCode="0.0">
                  <c:v>3.600000000000001</c:v>
                </c:pt>
                <c:pt idx="19" formatCode="0.0">
                  <c:v>3.8000000000000012</c:v>
                </c:pt>
                <c:pt idx="20" formatCode="0.0">
                  <c:v>4.0000000000000009</c:v>
                </c:pt>
                <c:pt idx="21" formatCode="0.0">
                  <c:v>4.2000000000000011</c:v>
                </c:pt>
                <c:pt idx="22" formatCode="0.0">
                  <c:v>4.4000000000000012</c:v>
                </c:pt>
                <c:pt idx="23" formatCode="0.0">
                  <c:v>4.6000000000000014</c:v>
                </c:pt>
                <c:pt idx="24" formatCode="0.0">
                  <c:v>4.8000000000000016</c:v>
                </c:pt>
                <c:pt idx="25" formatCode="0.0">
                  <c:v>5.0000000000000018</c:v>
                </c:pt>
                <c:pt idx="26" formatCode="0.0">
                  <c:v>5.200000000000002</c:v>
                </c:pt>
                <c:pt idx="27" formatCode="0.0">
                  <c:v>5.4000000000000021</c:v>
                </c:pt>
                <c:pt idx="28" formatCode="0.0">
                  <c:v>5.6000000000000023</c:v>
                </c:pt>
                <c:pt idx="29" formatCode="0.0">
                  <c:v>5.8000000000000025</c:v>
                </c:pt>
                <c:pt idx="30" formatCode="0.0">
                  <c:v>6.0000000000000027</c:v>
                </c:pt>
                <c:pt idx="31" formatCode="0.0">
                  <c:v>6.2000000000000028</c:v>
                </c:pt>
                <c:pt idx="32" formatCode="0.0">
                  <c:v>6.400000000000003</c:v>
                </c:pt>
                <c:pt idx="33" formatCode="0.0">
                  <c:v>6.6000000000000032</c:v>
                </c:pt>
                <c:pt idx="34" formatCode="0.0">
                  <c:v>6.8000000000000034</c:v>
                </c:pt>
                <c:pt idx="35" formatCode="0.0">
                  <c:v>7.0000000000000036</c:v>
                </c:pt>
                <c:pt idx="36" formatCode="0.0">
                  <c:v>7.2000000000000037</c:v>
                </c:pt>
                <c:pt idx="37" formatCode="0.0">
                  <c:v>7.4000000000000039</c:v>
                </c:pt>
                <c:pt idx="38" formatCode="0.0">
                  <c:v>7.6000000000000041</c:v>
                </c:pt>
                <c:pt idx="39" formatCode="0.0">
                  <c:v>7.8000000000000043</c:v>
                </c:pt>
                <c:pt idx="40" formatCode="0.0">
                  <c:v>8.0000000000000036</c:v>
                </c:pt>
                <c:pt idx="41" formatCode="0.0">
                  <c:v>8.2000000000000028</c:v>
                </c:pt>
                <c:pt idx="42" formatCode="0.0">
                  <c:v>8.4000000000000021</c:v>
                </c:pt>
                <c:pt idx="43" formatCode="0.0">
                  <c:v>8.6000000000000014</c:v>
                </c:pt>
                <c:pt idx="44" formatCode="0.0">
                  <c:v>8.8000000000000007</c:v>
                </c:pt>
                <c:pt idx="45" formatCode="0.0">
                  <c:v>9</c:v>
                </c:pt>
                <c:pt idx="46" formatCode="0.0">
                  <c:v>9.1999999999999993</c:v>
                </c:pt>
                <c:pt idx="47" formatCode="0.0">
                  <c:v>9.3999999999999986</c:v>
                </c:pt>
                <c:pt idx="48" formatCode="0.0">
                  <c:v>9.5999999999999979</c:v>
                </c:pt>
                <c:pt idx="49" formatCode="0.0">
                  <c:v>9.7999999999999972</c:v>
                </c:pt>
                <c:pt idx="50" formatCode="0.0">
                  <c:v>9.9999999999999964</c:v>
                </c:pt>
                <c:pt idx="51" formatCode="0.0">
                  <c:v>10.199999999999996</c:v>
                </c:pt>
                <c:pt idx="52" formatCode="0.0">
                  <c:v>10.399999999999995</c:v>
                </c:pt>
                <c:pt idx="53" formatCode="0.0">
                  <c:v>10.599999999999994</c:v>
                </c:pt>
                <c:pt idx="54" formatCode="0.0">
                  <c:v>10.799999999999994</c:v>
                </c:pt>
                <c:pt idx="55" formatCode="0.0">
                  <c:v>10.999999999999993</c:v>
                </c:pt>
                <c:pt idx="56" formatCode="0.0">
                  <c:v>11.199999999999992</c:v>
                </c:pt>
                <c:pt idx="57" formatCode="0.0">
                  <c:v>11.399999999999991</c:v>
                </c:pt>
                <c:pt idx="58" formatCode="0.0">
                  <c:v>11.599999999999991</c:v>
                </c:pt>
                <c:pt idx="59" formatCode="0.0">
                  <c:v>11.79999999999999</c:v>
                </c:pt>
                <c:pt idx="60" formatCode="0.0">
                  <c:v>11.999999999999989</c:v>
                </c:pt>
                <c:pt idx="61" formatCode="0.0">
                  <c:v>12.199999999999989</c:v>
                </c:pt>
                <c:pt idx="62" formatCode="0.0">
                  <c:v>12.399999999999988</c:v>
                </c:pt>
                <c:pt idx="63" formatCode="0.0">
                  <c:v>12.599999999999987</c:v>
                </c:pt>
                <c:pt idx="64" formatCode="0.0">
                  <c:v>12.799999999999986</c:v>
                </c:pt>
                <c:pt idx="65" formatCode="0.0">
                  <c:v>12.999999999999986</c:v>
                </c:pt>
                <c:pt idx="66" formatCode="0.0">
                  <c:v>13.199999999999985</c:v>
                </c:pt>
                <c:pt idx="67" formatCode="0.0">
                  <c:v>13.399999999999984</c:v>
                </c:pt>
                <c:pt idx="68" formatCode="0.0">
                  <c:v>13.599999999999984</c:v>
                </c:pt>
                <c:pt idx="69" formatCode="0.0">
                  <c:v>13.799999999999983</c:v>
                </c:pt>
                <c:pt idx="70" formatCode="0.0">
                  <c:v>13.999999999999982</c:v>
                </c:pt>
                <c:pt idx="71" formatCode="0.0">
                  <c:v>14.199999999999982</c:v>
                </c:pt>
                <c:pt idx="72" formatCode="0.0">
                  <c:v>14.399999999999981</c:v>
                </c:pt>
                <c:pt idx="73" formatCode="0.0">
                  <c:v>14.59999999999998</c:v>
                </c:pt>
                <c:pt idx="74" formatCode="0.0">
                  <c:v>14.799999999999979</c:v>
                </c:pt>
                <c:pt idx="75" formatCode="0.0">
                  <c:v>14.999999999999979</c:v>
                </c:pt>
                <c:pt idx="76" formatCode="0.0">
                  <c:v>15.199999999999978</c:v>
                </c:pt>
                <c:pt idx="77" formatCode="0.0">
                  <c:v>15.399999999999977</c:v>
                </c:pt>
                <c:pt idx="78" formatCode="0.0">
                  <c:v>15.599999999999977</c:v>
                </c:pt>
                <c:pt idx="79" formatCode="0.0">
                  <c:v>15.799999999999976</c:v>
                </c:pt>
                <c:pt idx="80" formatCode="0.0">
                  <c:v>15.999999999999975</c:v>
                </c:pt>
                <c:pt idx="81" formatCode="0.0">
                  <c:v>16.199999999999974</c:v>
                </c:pt>
                <c:pt idx="82" formatCode="0.0">
                  <c:v>16.399999999999974</c:v>
                </c:pt>
                <c:pt idx="83" formatCode="0.0">
                  <c:v>16.599999999999973</c:v>
                </c:pt>
                <c:pt idx="84" formatCode="0.0">
                  <c:v>16.799999999999972</c:v>
                </c:pt>
                <c:pt idx="85" formatCode="0.0">
                  <c:v>16.999999999999972</c:v>
                </c:pt>
                <c:pt idx="86" formatCode="0.0">
                  <c:v>17.199999999999971</c:v>
                </c:pt>
                <c:pt idx="87" formatCode="0.0">
                  <c:v>17.39999999999997</c:v>
                </c:pt>
                <c:pt idx="88" formatCode="0.0">
                  <c:v>17.599999999999969</c:v>
                </c:pt>
                <c:pt idx="89" formatCode="0.0">
                  <c:v>17.799999999999969</c:v>
                </c:pt>
                <c:pt idx="90" formatCode="0.0">
                  <c:v>17.999999999999968</c:v>
                </c:pt>
                <c:pt idx="91" formatCode="0.0">
                  <c:v>18.199999999999967</c:v>
                </c:pt>
                <c:pt idx="92" formatCode="0.0">
                  <c:v>18.399999999999967</c:v>
                </c:pt>
                <c:pt idx="93" formatCode="0.0">
                  <c:v>18.599999999999966</c:v>
                </c:pt>
                <c:pt idx="94" formatCode="0.0">
                  <c:v>18.799999999999965</c:v>
                </c:pt>
                <c:pt idx="95" formatCode="0.0">
                  <c:v>18.999999999999964</c:v>
                </c:pt>
                <c:pt idx="96" formatCode="0.0">
                  <c:v>19.199999999999964</c:v>
                </c:pt>
                <c:pt idx="97" formatCode="0.0">
                  <c:v>19.399999999999963</c:v>
                </c:pt>
                <c:pt idx="98" formatCode="0.0">
                  <c:v>19.599999999999962</c:v>
                </c:pt>
                <c:pt idx="99" formatCode="0.0">
                  <c:v>19.799999999999962</c:v>
                </c:pt>
                <c:pt idx="100" formatCode="0.0">
                  <c:v>19.999999999999961</c:v>
                </c:pt>
                <c:pt idx="101" formatCode="0.0">
                  <c:v>20.19999999999996</c:v>
                </c:pt>
                <c:pt idx="102" formatCode="0.0">
                  <c:v>20.399999999999959</c:v>
                </c:pt>
                <c:pt idx="103" formatCode="0.0">
                  <c:v>20.599999999999959</c:v>
                </c:pt>
                <c:pt idx="104" formatCode="0.0">
                  <c:v>20.799999999999958</c:v>
                </c:pt>
                <c:pt idx="105" formatCode="0.0">
                  <c:v>20.999999999999957</c:v>
                </c:pt>
                <c:pt idx="106" formatCode="0.0">
                  <c:v>21.199999999999957</c:v>
                </c:pt>
                <c:pt idx="107" formatCode="0.0">
                  <c:v>21.399999999999956</c:v>
                </c:pt>
                <c:pt idx="108" formatCode="0.0">
                  <c:v>21.599999999999955</c:v>
                </c:pt>
                <c:pt idx="109" formatCode="0.0">
                  <c:v>21.799999999999955</c:v>
                </c:pt>
                <c:pt idx="110" formatCode="0.0">
                  <c:v>21.999999999999954</c:v>
                </c:pt>
                <c:pt idx="111" formatCode="0.0">
                  <c:v>22.199999999999953</c:v>
                </c:pt>
                <c:pt idx="112" formatCode="0.0">
                  <c:v>22.399999999999952</c:v>
                </c:pt>
                <c:pt idx="113" formatCode="0.0">
                  <c:v>22.599999999999952</c:v>
                </c:pt>
                <c:pt idx="114" formatCode="0.0">
                  <c:v>22.799999999999951</c:v>
                </c:pt>
                <c:pt idx="115" formatCode="0.0">
                  <c:v>22.99999999999995</c:v>
                </c:pt>
                <c:pt idx="116" formatCode="0.0">
                  <c:v>23.19999999999995</c:v>
                </c:pt>
                <c:pt idx="117" formatCode="0.0">
                  <c:v>23.399999999999949</c:v>
                </c:pt>
                <c:pt idx="118" formatCode="0.0">
                  <c:v>23.599999999999948</c:v>
                </c:pt>
                <c:pt idx="119" formatCode="0.0">
                  <c:v>23.799999999999947</c:v>
                </c:pt>
                <c:pt idx="120" formatCode="0.0">
                  <c:v>23.999999999999947</c:v>
                </c:pt>
                <c:pt idx="121" formatCode="0.0">
                  <c:v>24.199999999999946</c:v>
                </c:pt>
                <c:pt idx="122" formatCode="0.0">
                  <c:v>24.399999999999945</c:v>
                </c:pt>
                <c:pt idx="123" formatCode="0.0">
                  <c:v>24.599999999999945</c:v>
                </c:pt>
                <c:pt idx="124" formatCode="0.0">
                  <c:v>24.799999999999944</c:v>
                </c:pt>
                <c:pt idx="125" formatCode="0.0">
                  <c:v>24.999999999999943</c:v>
                </c:pt>
                <c:pt idx="126" formatCode="0.0">
                  <c:v>25.199999999999942</c:v>
                </c:pt>
                <c:pt idx="127" formatCode="0.0">
                  <c:v>25.399999999999942</c:v>
                </c:pt>
                <c:pt idx="128" formatCode="0.0">
                  <c:v>25.599999999999941</c:v>
                </c:pt>
                <c:pt idx="129" formatCode="0.0">
                  <c:v>25.79999999999994</c:v>
                </c:pt>
                <c:pt idx="130" formatCode="0.0">
                  <c:v>25.99999999999994</c:v>
                </c:pt>
                <c:pt idx="131" formatCode="0.0">
                  <c:v>26.199999999999939</c:v>
                </c:pt>
                <c:pt idx="132" formatCode="0.0">
                  <c:v>26.399999999999938</c:v>
                </c:pt>
                <c:pt idx="133" formatCode="0.0">
                  <c:v>26.599999999999937</c:v>
                </c:pt>
                <c:pt idx="134" formatCode="0.0">
                  <c:v>26.799999999999937</c:v>
                </c:pt>
                <c:pt idx="135" formatCode="0.0">
                  <c:v>26.999999999999936</c:v>
                </c:pt>
                <c:pt idx="136" formatCode="0.0">
                  <c:v>27.199999999999935</c:v>
                </c:pt>
                <c:pt idx="137" formatCode="0.0">
                  <c:v>27.399999999999935</c:v>
                </c:pt>
                <c:pt idx="138" formatCode="0.0">
                  <c:v>27.599999999999934</c:v>
                </c:pt>
                <c:pt idx="139" formatCode="0.0">
                  <c:v>27.799999999999933</c:v>
                </c:pt>
                <c:pt idx="140" formatCode="0.0">
                  <c:v>27.999999999999932</c:v>
                </c:pt>
                <c:pt idx="141" formatCode="0.0">
                  <c:v>28.199999999999932</c:v>
                </c:pt>
                <c:pt idx="142" formatCode="0.0">
                  <c:v>28.399999999999931</c:v>
                </c:pt>
                <c:pt idx="143" formatCode="0.0">
                  <c:v>28.59999999999993</c:v>
                </c:pt>
                <c:pt idx="144" formatCode="0.0">
                  <c:v>28.79999999999993</c:v>
                </c:pt>
                <c:pt idx="145" formatCode="0.0">
                  <c:v>28.999999999999929</c:v>
                </c:pt>
                <c:pt idx="146" formatCode="0.0">
                  <c:v>29.199999999999928</c:v>
                </c:pt>
                <c:pt idx="147" formatCode="0.0">
                  <c:v>29.399999999999928</c:v>
                </c:pt>
                <c:pt idx="148" formatCode="0.0">
                  <c:v>29.599999999999927</c:v>
                </c:pt>
                <c:pt idx="149" formatCode="0.0">
                  <c:v>29.799999999999926</c:v>
                </c:pt>
                <c:pt idx="150" formatCode="0.0">
                  <c:v>29.999999999999925</c:v>
                </c:pt>
                <c:pt idx="151" formatCode="0.0">
                  <c:v>30.199999999999925</c:v>
                </c:pt>
                <c:pt idx="152" formatCode="0.0">
                  <c:v>30.399999999999924</c:v>
                </c:pt>
                <c:pt idx="153" formatCode="0.0">
                  <c:v>30.599999999999923</c:v>
                </c:pt>
                <c:pt idx="154" formatCode="0.0">
                  <c:v>30.799999999999923</c:v>
                </c:pt>
                <c:pt idx="155" formatCode="0.0">
                  <c:v>30.999999999999922</c:v>
                </c:pt>
                <c:pt idx="156" formatCode="0.0">
                  <c:v>31.199999999999921</c:v>
                </c:pt>
                <c:pt idx="157" formatCode="0.0">
                  <c:v>31.39999999999992</c:v>
                </c:pt>
                <c:pt idx="158" formatCode="0.0">
                  <c:v>31.59999999999992</c:v>
                </c:pt>
                <c:pt idx="159" formatCode="0.0">
                  <c:v>31.799999999999919</c:v>
                </c:pt>
                <c:pt idx="160" formatCode="0.0">
                  <c:v>31.999999999999918</c:v>
                </c:pt>
                <c:pt idx="161" formatCode="0.0">
                  <c:v>32.199999999999918</c:v>
                </c:pt>
                <c:pt idx="162" formatCode="0.0">
                  <c:v>32.39999999999992</c:v>
                </c:pt>
                <c:pt idx="163" formatCode="0.0">
                  <c:v>32.599999999999923</c:v>
                </c:pt>
                <c:pt idx="164" formatCode="0.0">
                  <c:v>32.799999999999926</c:v>
                </c:pt>
                <c:pt idx="165" formatCode="0.0">
                  <c:v>32.999999999999929</c:v>
                </c:pt>
                <c:pt idx="166" formatCode="0.0">
                  <c:v>33.199999999999932</c:v>
                </c:pt>
                <c:pt idx="167" formatCode="0.0">
                  <c:v>33.399999999999935</c:v>
                </c:pt>
                <c:pt idx="168" formatCode="0.0">
                  <c:v>33.599999999999937</c:v>
                </c:pt>
                <c:pt idx="169" formatCode="0.0">
                  <c:v>33.79999999999994</c:v>
                </c:pt>
                <c:pt idx="170" formatCode="0.0">
                  <c:v>33.999999999999943</c:v>
                </c:pt>
                <c:pt idx="171" formatCode="0.0">
                  <c:v>34.199999999999946</c:v>
                </c:pt>
                <c:pt idx="172" formatCode="0.0">
                  <c:v>34.399999999999949</c:v>
                </c:pt>
                <c:pt idx="173" formatCode="0.0">
                  <c:v>34.599999999999952</c:v>
                </c:pt>
                <c:pt idx="174" formatCode="0.0">
                  <c:v>34.799999999999955</c:v>
                </c:pt>
                <c:pt idx="175" formatCode="0.0">
                  <c:v>34.999999999999957</c:v>
                </c:pt>
                <c:pt idx="176" formatCode="0.0">
                  <c:v>35.19999999999996</c:v>
                </c:pt>
                <c:pt idx="177" formatCode="0.0">
                  <c:v>35.399999999999963</c:v>
                </c:pt>
                <c:pt idx="178" formatCode="0.0">
                  <c:v>35.599999999999966</c:v>
                </c:pt>
                <c:pt idx="179" formatCode="0.0">
                  <c:v>35.799999999999969</c:v>
                </c:pt>
                <c:pt idx="180" formatCode="0.0">
                  <c:v>35.999999999999972</c:v>
                </c:pt>
                <c:pt idx="181" formatCode="0.0">
                  <c:v>36.199999999999974</c:v>
                </c:pt>
                <c:pt idx="182" formatCode="0.0">
                  <c:v>36.399999999999977</c:v>
                </c:pt>
                <c:pt idx="183" formatCode="0.0">
                  <c:v>36.59999999999998</c:v>
                </c:pt>
                <c:pt idx="184" formatCode="0.0">
                  <c:v>36.799999999999983</c:v>
                </c:pt>
                <c:pt idx="185" formatCode="0.0">
                  <c:v>36.999999999999986</c:v>
                </c:pt>
                <c:pt idx="186" formatCode="0.0">
                  <c:v>37.199999999999989</c:v>
                </c:pt>
                <c:pt idx="187" formatCode="0.0">
                  <c:v>37.399999999999991</c:v>
                </c:pt>
                <c:pt idx="188" formatCode="0.0">
                  <c:v>37.599999999999994</c:v>
                </c:pt>
                <c:pt idx="189" formatCode="0.0">
                  <c:v>37.799999999999997</c:v>
                </c:pt>
                <c:pt idx="190" formatCode="0.0">
                  <c:v>38</c:v>
                </c:pt>
                <c:pt idx="191" formatCode="0.0">
                  <c:v>38.200000000000003</c:v>
                </c:pt>
                <c:pt idx="192" formatCode="0.0">
                  <c:v>38.400000000000006</c:v>
                </c:pt>
                <c:pt idx="193" formatCode="0.0">
                  <c:v>38.600000000000009</c:v>
                </c:pt>
                <c:pt idx="194" formatCode="0.0">
                  <c:v>38.800000000000011</c:v>
                </c:pt>
                <c:pt idx="195" formatCode="0.0">
                  <c:v>39.000000000000014</c:v>
                </c:pt>
                <c:pt idx="196" formatCode="0.0">
                  <c:v>39.200000000000017</c:v>
                </c:pt>
                <c:pt idx="197" formatCode="0.0">
                  <c:v>39.40000000000002</c:v>
                </c:pt>
                <c:pt idx="198" formatCode="0.0">
                  <c:v>39.600000000000023</c:v>
                </c:pt>
                <c:pt idx="199" formatCode="0.0">
                  <c:v>39.800000000000026</c:v>
                </c:pt>
                <c:pt idx="200" formatCode="0.0">
                  <c:v>40.000000000000028</c:v>
                </c:pt>
                <c:pt idx="201" formatCode="0.0">
                  <c:v>40.200000000000031</c:v>
                </c:pt>
                <c:pt idx="202" formatCode="0.0">
                  <c:v>40.400000000000034</c:v>
                </c:pt>
                <c:pt idx="203" formatCode="0.0">
                  <c:v>40.600000000000037</c:v>
                </c:pt>
                <c:pt idx="204" formatCode="0.0">
                  <c:v>40.80000000000004</c:v>
                </c:pt>
                <c:pt idx="205" formatCode="0.0">
                  <c:v>41.000000000000043</c:v>
                </c:pt>
                <c:pt idx="206" formatCode="0.0">
                  <c:v>41.200000000000045</c:v>
                </c:pt>
                <c:pt idx="207" formatCode="0.0">
                  <c:v>41.400000000000048</c:v>
                </c:pt>
                <c:pt idx="208" formatCode="0.0">
                  <c:v>41.600000000000051</c:v>
                </c:pt>
                <c:pt idx="209" formatCode="0.0">
                  <c:v>41.800000000000054</c:v>
                </c:pt>
                <c:pt idx="210" formatCode="0.0">
                  <c:v>42.000000000000057</c:v>
                </c:pt>
                <c:pt idx="211" formatCode="0.0">
                  <c:v>42.20000000000006</c:v>
                </c:pt>
                <c:pt idx="212" formatCode="0.0">
                  <c:v>42.400000000000063</c:v>
                </c:pt>
                <c:pt idx="213" formatCode="0.0">
                  <c:v>42.600000000000065</c:v>
                </c:pt>
                <c:pt idx="214" formatCode="0.0">
                  <c:v>42.800000000000068</c:v>
                </c:pt>
                <c:pt idx="215" formatCode="0.0">
                  <c:v>43.000000000000071</c:v>
                </c:pt>
                <c:pt idx="216" formatCode="0.0">
                  <c:v>43.200000000000074</c:v>
                </c:pt>
                <c:pt idx="217" formatCode="0.0">
                  <c:v>43.400000000000077</c:v>
                </c:pt>
                <c:pt idx="218" formatCode="0.0">
                  <c:v>43.60000000000008</c:v>
                </c:pt>
                <c:pt idx="219" formatCode="0.0">
                  <c:v>43.800000000000082</c:v>
                </c:pt>
                <c:pt idx="220" formatCode="0.0">
                  <c:v>44.000000000000085</c:v>
                </c:pt>
                <c:pt idx="221" formatCode="0.0">
                  <c:v>44.200000000000088</c:v>
                </c:pt>
                <c:pt idx="222" formatCode="0.0">
                  <c:v>44.400000000000091</c:v>
                </c:pt>
                <c:pt idx="223" formatCode="0.0">
                  <c:v>44.600000000000094</c:v>
                </c:pt>
                <c:pt idx="224" formatCode="0.0">
                  <c:v>44.800000000000097</c:v>
                </c:pt>
                <c:pt idx="225" formatCode="0.0">
                  <c:v>45.000000000000099</c:v>
                </c:pt>
                <c:pt idx="226" formatCode="0.0">
                  <c:v>45.200000000000102</c:v>
                </c:pt>
                <c:pt idx="227" formatCode="0.0">
                  <c:v>45.400000000000105</c:v>
                </c:pt>
                <c:pt idx="228" formatCode="0.0">
                  <c:v>45.600000000000108</c:v>
                </c:pt>
                <c:pt idx="229" formatCode="0.0">
                  <c:v>45.800000000000111</c:v>
                </c:pt>
                <c:pt idx="230" formatCode="0.0">
                  <c:v>46.000000000000114</c:v>
                </c:pt>
                <c:pt idx="231" formatCode="0.0">
                  <c:v>46.200000000000117</c:v>
                </c:pt>
                <c:pt idx="232" formatCode="0.0">
                  <c:v>46.400000000000119</c:v>
                </c:pt>
                <c:pt idx="233" formatCode="0.0">
                  <c:v>46.600000000000122</c:v>
                </c:pt>
                <c:pt idx="234" formatCode="0.0">
                  <c:v>46.800000000000125</c:v>
                </c:pt>
                <c:pt idx="235" formatCode="0.0">
                  <c:v>47.000000000000128</c:v>
                </c:pt>
                <c:pt idx="236" formatCode="0.0">
                  <c:v>47.200000000000131</c:v>
                </c:pt>
                <c:pt idx="237" formatCode="0.0">
                  <c:v>47.400000000000134</c:v>
                </c:pt>
                <c:pt idx="238" formatCode="0.0">
                  <c:v>47.600000000000136</c:v>
                </c:pt>
                <c:pt idx="239" formatCode="0.0">
                  <c:v>47.800000000000139</c:v>
                </c:pt>
                <c:pt idx="240" formatCode="0.0">
                  <c:v>48.000000000000142</c:v>
                </c:pt>
                <c:pt idx="241" formatCode="0.0">
                  <c:v>48.200000000000145</c:v>
                </c:pt>
                <c:pt idx="242" formatCode="0.0">
                  <c:v>48.400000000000148</c:v>
                </c:pt>
                <c:pt idx="243" formatCode="0.0">
                  <c:v>48.600000000000151</c:v>
                </c:pt>
                <c:pt idx="244" formatCode="0.0">
                  <c:v>48.800000000000153</c:v>
                </c:pt>
                <c:pt idx="245" formatCode="0.0">
                  <c:v>49.000000000000156</c:v>
                </c:pt>
                <c:pt idx="246" formatCode="0.0">
                  <c:v>49.200000000000159</c:v>
                </c:pt>
                <c:pt idx="247" formatCode="0.0">
                  <c:v>49.400000000000162</c:v>
                </c:pt>
                <c:pt idx="248" formatCode="0.0">
                  <c:v>49.600000000000165</c:v>
                </c:pt>
                <c:pt idx="249" formatCode="0.0">
                  <c:v>49.800000000000168</c:v>
                </c:pt>
                <c:pt idx="250" formatCode="0.0">
                  <c:v>50.000000000000171</c:v>
                </c:pt>
                <c:pt idx="251" formatCode="0.0">
                  <c:v>50.200000000000173</c:v>
                </c:pt>
                <c:pt idx="252" formatCode="0.0">
                  <c:v>50.400000000000176</c:v>
                </c:pt>
                <c:pt idx="253" formatCode="0.0">
                  <c:v>50.600000000000179</c:v>
                </c:pt>
                <c:pt idx="254" formatCode="0.0">
                  <c:v>50.800000000000182</c:v>
                </c:pt>
                <c:pt idx="255" formatCode="0.0">
                  <c:v>51.000000000000185</c:v>
                </c:pt>
                <c:pt idx="256" formatCode="0.0">
                  <c:v>51.200000000000188</c:v>
                </c:pt>
                <c:pt idx="257" formatCode="0.0">
                  <c:v>51.40000000000019</c:v>
                </c:pt>
                <c:pt idx="258" formatCode="0.0">
                  <c:v>51.600000000000193</c:v>
                </c:pt>
                <c:pt idx="259" formatCode="0.0">
                  <c:v>51.800000000000196</c:v>
                </c:pt>
                <c:pt idx="260" formatCode="0.0">
                  <c:v>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13504"/>
        <c:axId val="131415424"/>
      </c:scatterChart>
      <c:scatterChart>
        <c:scatterStyle val="lineMarker"/>
        <c:varyColors val="0"/>
        <c:ser>
          <c:idx val="1"/>
          <c:order val="0"/>
          <c:tx>
            <c:v>Coulomb Active</c:v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'Coulomb Comparison'!$E$6:$E$17</c:f>
              <c:numCache>
                <c:formatCode>#,##0</c:formatCode>
                <c:ptCount val="12"/>
                <c:pt idx="0" formatCode="General">
                  <c:v>0</c:v>
                </c:pt>
                <c:pt idx="1">
                  <c:v>169.38861</c:v>
                </c:pt>
                <c:pt idx="2">
                  <c:v>338.77722</c:v>
                </c:pt>
                <c:pt idx="3">
                  <c:v>508.16583000000003</c:v>
                </c:pt>
                <c:pt idx="4">
                  <c:v>677.55444</c:v>
                </c:pt>
                <c:pt idx="5">
                  <c:v>846.94305000000008</c:v>
                </c:pt>
                <c:pt idx="6">
                  <c:v>1016.3316600000001</c:v>
                </c:pt>
                <c:pt idx="7">
                  <c:v>1185.72027</c:v>
                </c:pt>
                <c:pt idx="8">
                  <c:v>1355.10888</c:v>
                </c:pt>
                <c:pt idx="9">
                  <c:v>1524.4974900000002</c:v>
                </c:pt>
                <c:pt idx="10">
                  <c:v>1761.6415440000001</c:v>
                </c:pt>
                <c:pt idx="11">
                  <c:v>0</c:v>
                </c:pt>
              </c:numCache>
            </c:numRef>
          </c:xVal>
          <c:yVal>
            <c:numRef>
              <c:f>'Coulomb Comparison'!$C$6:$C$17</c:f>
              <c:numCache>
                <c:formatCode>General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52</c:v>
                </c:pt>
                <c:pt idx="11">
                  <c:v>52</c:v>
                </c:pt>
              </c:numCache>
            </c:numRef>
          </c:yVal>
          <c:smooth val="0"/>
        </c:ser>
        <c:ser>
          <c:idx val="0"/>
          <c:order val="1"/>
          <c:tx>
            <c:v>Apparent Earth Pressure Diagram</c:v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'Apparent Earth Pressure'!$D$5:$D$8</c:f>
              <c:numCache>
                <c:formatCode>#,##0</c:formatCode>
                <c:ptCount val="4"/>
                <c:pt idx="0" formatCode="General">
                  <c:v>0</c:v>
                </c:pt>
                <c:pt idx="1">
                  <c:v>1284</c:v>
                </c:pt>
                <c:pt idx="2">
                  <c:v>1284</c:v>
                </c:pt>
                <c:pt idx="3">
                  <c:v>0</c:v>
                </c:pt>
              </c:numCache>
            </c:numRef>
          </c:xVal>
          <c:yVal>
            <c:numRef>
              <c:f>'Apparent Earth Pressure'!$C$5:$C$8</c:f>
              <c:numCache>
                <c:formatCode>General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44</c:v>
                </c:pt>
                <c:pt idx="3">
                  <c:v>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13504"/>
        <c:axId val="131415424"/>
      </c:scatterChart>
      <c:valAx>
        <c:axId val="131413504"/>
        <c:scaling>
          <c:orientation val="minMax"/>
          <c:max val="4000"/>
        </c:scaling>
        <c:delete val="0"/>
        <c:axPos val="t"/>
        <c:majorGridlines>
          <c:spPr>
            <a:ln w="12700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</a:t>
                </a:r>
                <a:r>
                  <a:rPr lang="en-US" baseline="0"/>
                  <a:t> Earth Pressure</a:t>
                </a:r>
                <a:r>
                  <a:rPr lang="en-US"/>
                  <a:t>, psf</a:t>
                </a:r>
              </a:p>
            </c:rich>
          </c:tx>
          <c:layout>
            <c:manualLayout>
              <c:xMode val="edge"/>
              <c:yMode val="edge"/>
              <c:x val="0.4024928899117004"/>
              <c:y val="6.0130345110208816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31415424"/>
        <c:crosses val="autoZero"/>
        <c:crossBetween val="midCat"/>
        <c:majorUnit val="250"/>
        <c:minorUnit val="50"/>
      </c:valAx>
      <c:valAx>
        <c:axId val="131415424"/>
        <c:scaling>
          <c:orientation val="maxMin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Below Top</a:t>
                </a:r>
                <a:r>
                  <a:rPr lang="en-US" baseline="0"/>
                  <a:t> of Wall, ft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0265316279128842E-2"/>
              <c:y val="0.3767539857946246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131413504"/>
        <c:crosses val="autoZero"/>
        <c:crossBetween val="midCat"/>
        <c:majorUnit val="5"/>
        <c:minorUnit val="1"/>
      </c:valAx>
    </c:plotArea>
    <c:legend>
      <c:legendPos val="r"/>
      <c:layout>
        <c:manualLayout>
          <c:xMode val="edge"/>
          <c:yMode val="edge"/>
          <c:x val="0.70808373449665851"/>
          <c:y val="0.2075758949131718"/>
          <c:w val="0.2545211847722289"/>
          <c:h val="0.10531045428191978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Figure</a:t>
            </a:r>
            <a:r>
              <a:rPr lang="en-US" sz="1400" baseline="0"/>
              <a:t> 4b.  </a:t>
            </a:r>
            <a:r>
              <a:rPr lang="en-US" sz="1400"/>
              <a:t>Horizontal Earth Pressure</a:t>
            </a:r>
            <a:r>
              <a:rPr lang="en-US" sz="1400" baseline="0"/>
              <a:t> vs Depth</a:t>
            </a:r>
            <a:endParaRPr lang="en-US" sz="14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Earth Pressure - Soil Arching</c:v>
          </c:tx>
          <c:spPr>
            <a:ln w="25400">
              <a:solidFill>
                <a:srgbClr val="041AEA"/>
              </a:solidFill>
            </a:ln>
          </c:spPr>
          <c:marker>
            <c:symbol val="none"/>
          </c:marker>
          <c:dLbls>
            <c:numFmt formatCode="#,##0" sourceLinked="0"/>
            <c:spPr>
              <a:solidFill>
                <a:srgbClr val="FFFFCC"/>
              </a:solidFill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'Hor. Earth Press._Soil Arching'!$R$26:$R$44</c:f>
              <c:numCache>
                <c:formatCode>#,##0</c:formatCode>
                <c:ptCount val="19"/>
                <c:pt idx="0">
                  <c:v>0</c:v>
                </c:pt>
                <c:pt idx="1">
                  <c:v>293.74118471700291</c:v>
                </c:pt>
                <c:pt idx="2">
                  <c:v>567.63206977158529</c:v>
                </c:pt>
                <c:pt idx="3">
                  <c:v>815.54844564699022</c:v>
                </c:pt>
                <c:pt idx="4">
                  <c:v>1028.642464585598</c:v>
                </c:pt>
                <c:pt idx="5">
                  <c:v>1193.7322296778646</c:v>
                </c:pt>
                <c:pt idx="6">
                  <c:v>1290.5501915366399</c:v>
                </c:pt>
                <c:pt idx="7">
                  <c:v>1287.1785580531332</c:v>
                </c:pt>
                <c:pt idx="8">
                  <c:v>1134.2064568875142</c:v>
                </c:pt>
                <c:pt idx="9">
                  <c:v>771.55768044070703</c:v>
                </c:pt>
                <c:pt idx="10">
                  <c:v>0</c:v>
                </c:pt>
              </c:numCache>
            </c:numRef>
          </c:xVal>
          <c:yVal>
            <c:numRef>
              <c:f>'Hor. Earth Press._Soil Arching'!$L$26:$L$44</c:f>
              <c:numCache>
                <c:formatCode>0.00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96768"/>
        <c:axId val="132098688"/>
      </c:scatterChart>
      <c:valAx>
        <c:axId val="132096768"/>
        <c:scaling>
          <c:orientation val="minMax"/>
          <c:max val="4000"/>
          <c:min val="0"/>
        </c:scaling>
        <c:delete val="0"/>
        <c:axPos val="t"/>
        <c:majorGridlines>
          <c:spPr>
            <a:ln w="12700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Earth Pressure due to Soil Arching Effects, psf</a:t>
                </a:r>
              </a:p>
            </c:rich>
          </c:tx>
          <c:layout>
            <c:manualLayout>
              <c:xMode val="edge"/>
              <c:yMode val="edge"/>
              <c:x val="0.32183868095882096"/>
              <c:y val="6.2071596722250155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32098688"/>
        <c:crosses val="autoZero"/>
        <c:crossBetween val="midCat"/>
        <c:majorUnit val="250"/>
        <c:minorUnit val="50"/>
      </c:valAx>
      <c:valAx>
        <c:axId val="132098688"/>
        <c:scaling>
          <c:orientation val="maxMin"/>
          <c:max val="55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Below Top</a:t>
                </a:r>
                <a:r>
                  <a:rPr lang="en-US" baseline="0"/>
                  <a:t> of Wall, ft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319826378745137E-2"/>
              <c:y val="0.382577740630748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2096768"/>
        <c:crosses val="autoZero"/>
        <c:crossBetween val="midCat"/>
        <c:majorUnit val="5"/>
        <c:minorUnit val="1"/>
      </c:valAx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48" header="0.3" footer="0.3"/>
  <pageSetup orientation="landscape" horizontalDpi="1200" verticalDpi="1200" r:id="rId1"/>
  <headerFooter>
    <oddHeader xml:space="preserve">&amp;LCEE 552 - HW#9, Problem 2
Nathan Bryan
November 5, 2012
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48" header="0.3" footer="0.3"/>
  <pageSetup orientation="landscape" horizontalDpi="1200" verticalDpi="1200" r:id="rId1"/>
  <headerFooter>
    <oddHeader xml:space="preserve">&amp;LCEE 552 - HW#9, Problem 2
Nathan Bryan
November 5, 2012
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3</xdr:row>
      <xdr:rowOff>9525</xdr:rowOff>
    </xdr:from>
    <xdr:to>
      <xdr:col>5</xdr:col>
      <xdr:colOff>526796</xdr:colOff>
      <xdr:row>14</xdr:row>
      <xdr:rowOff>20574</xdr:rowOff>
    </xdr:to>
    <xdr:pic>
      <xdr:nvPicPr>
        <xdr:cNvPr id="2" name="Picture 1" descr="xxx_Page_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0550" y="1143000"/>
          <a:ext cx="3892296" cy="1792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54217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54217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27"/>
  <sheetViews>
    <sheetView tabSelected="1" zoomScale="75" zoomScaleNormal="75" workbookViewId="0">
      <selection activeCell="N7" sqref="N7"/>
    </sheetView>
  </sheetViews>
  <sheetFormatPr defaultRowHeight="12.75" x14ac:dyDescent="0.2"/>
  <cols>
    <col min="1" max="1" width="2.28515625" customWidth="1"/>
    <col min="2" max="2" width="13" customWidth="1"/>
    <col min="3" max="3" width="12.28515625" customWidth="1"/>
    <col min="4" max="4" width="11.42578125" customWidth="1"/>
    <col min="5" max="5" width="13.5703125" customWidth="1"/>
    <col min="6" max="6" width="11.140625" customWidth="1"/>
    <col min="7" max="7" width="11" customWidth="1"/>
    <col min="8" max="8" width="19.28515625" customWidth="1"/>
    <col min="10" max="10" width="6.5703125" customWidth="1"/>
    <col min="11" max="11" width="9" customWidth="1"/>
    <col min="12" max="12" width="11.140625" customWidth="1"/>
    <col min="13" max="13" width="9" customWidth="1"/>
    <col min="14" max="14" width="10" customWidth="1"/>
    <col min="15" max="15" width="12.7109375" customWidth="1"/>
    <col min="16" max="16" width="8.140625" customWidth="1"/>
    <col min="17" max="17" width="10.85546875" customWidth="1"/>
    <col min="18" max="18" width="12.85546875" customWidth="1"/>
  </cols>
  <sheetData>
    <row r="1" spans="2:6" x14ac:dyDescent="0.2">
      <c r="B1" s="7" t="s">
        <v>6</v>
      </c>
    </row>
    <row r="2" spans="2:6" x14ac:dyDescent="0.2">
      <c r="B2" s="7" t="s">
        <v>0</v>
      </c>
    </row>
    <row r="16" spans="2:6" ht="15.95" customHeight="1" x14ac:dyDescent="0.2">
      <c r="B16" s="25" t="s">
        <v>1</v>
      </c>
      <c r="C16" s="25"/>
      <c r="D16" s="25"/>
      <c r="E16" s="25"/>
      <c r="F16" s="1">
        <v>114</v>
      </c>
    </row>
    <row r="17" spans="2:18" ht="15.95" customHeight="1" x14ac:dyDescent="0.2">
      <c r="B17" s="25" t="s">
        <v>4</v>
      </c>
      <c r="C17" s="25"/>
      <c r="D17" s="25"/>
      <c r="E17" s="25"/>
      <c r="F17" s="1">
        <v>30</v>
      </c>
    </row>
    <row r="18" spans="2:18" ht="15.95" customHeight="1" x14ac:dyDescent="0.2">
      <c r="B18" s="27" t="s">
        <v>26</v>
      </c>
      <c r="C18" s="27"/>
      <c r="D18" s="27"/>
      <c r="E18" s="28"/>
      <c r="F18" s="1">
        <v>30</v>
      </c>
    </row>
    <row r="19" spans="2:18" ht="15.95" customHeight="1" x14ac:dyDescent="0.2">
      <c r="B19" s="25" t="s">
        <v>2</v>
      </c>
      <c r="C19" s="25"/>
      <c r="D19" s="25"/>
      <c r="E19" s="25"/>
      <c r="F19" s="9">
        <f>+TAN(RADIANS(F18))</f>
        <v>0.57735026918962573</v>
      </c>
    </row>
    <row r="20" spans="2:18" ht="15.95" customHeight="1" x14ac:dyDescent="0.2">
      <c r="B20" s="25" t="s">
        <v>3</v>
      </c>
      <c r="C20" s="25"/>
      <c r="D20" s="25"/>
      <c r="E20" s="25"/>
      <c r="F20" s="1">
        <v>52</v>
      </c>
    </row>
    <row r="21" spans="2:18" ht="15.95" customHeight="1" x14ac:dyDescent="0.3">
      <c r="B21" s="25" t="s">
        <v>5</v>
      </c>
      <c r="C21" s="25"/>
      <c r="D21" s="25"/>
      <c r="E21" s="25"/>
      <c r="F21" s="10">
        <f>1.06*   (           (COS(RADIANS(G22))^2)      +      G23*(SIN(RADIANS(G22)))^2          )</f>
        <v>0.53</v>
      </c>
      <c r="G21" s="11" t="s">
        <v>15</v>
      </c>
    </row>
    <row r="22" spans="2:18" ht="15.95" customHeight="1" x14ac:dyDescent="0.3">
      <c r="B22" s="2"/>
      <c r="C22" s="29" t="s">
        <v>7</v>
      </c>
      <c r="D22" s="29"/>
      <c r="E22" s="29"/>
      <c r="F22" s="29"/>
      <c r="G22" s="8">
        <v>60</v>
      </c>
      <c r="H22" s="11" t="s">
        <v>16</v>
      </c>
    </row>
    <row r="23" spans="2:18" ht="15.95" customHeight="1" x14ac:dyDescent="0.2">
      <c r="B23" s="2"/>
      <c r="C23" s="30" t="s">
        <v>8</v>
      </c>
      <c r="D23" s="30"/>
      <c r="E23" s="30"/>
      <c r="F23" s="30"/>
      <c r="G23" s="9">
        <f>+(1-SIN(RADIANS(F17)))/(1+SIN(RADIANS(F17)))</f>
        <v>0.33333333333333331</v>
      </c>
      <c r="H23" s="6"/>
    </row>
    <row r="24" spans="2:18" ht="15.95" customHeight="1" x14ac:dyDescent="0.2">
      <c r="L24" s="26" t="s">
        <v>28</v>
      </c>
      <c r="M24" s="26"/>
      <c r="N24" s="26"/>
      <c r="O24" s="26"/>
      <c r="P24" s="26"/>
      <c r="Q24" s="26"/>
      <c r="R24" s="26"/>
    </row>
    <row r="25" spans="2:18" ht="42" customHeight="1" x14ac:dyDescent="0.2">
      <c r="B25" s="3" t="s">
        <v>11</v>
      </c>
      <c r="C25" s="12" t="s">
        <v>9</v>
      </c>
      <c r="D25" s="3" t="s">
        <v>10</v>
      </c>
      <c r="E25" s="3" t="s">
        <v>12</v>
      </c>
      <c r="F25" s="3" t="s">
        <v>25</v>
      </c>
      <c r="G25" s="3" t="s">
        <v>13</v>
      </c>
      <c r="H25" s="3" t="s">
        <v>14</v>
      </c>
      <c r="I25" s="13"/>
      <c r="J25" s="13"/>
      <c r="L25" s="19" t="s">
        <v>17</v>
      </c>
      <c r="M25" s="19" t="s">
        <v>29</v>
      </c>
      <c r="N25" s="19" t="s">
        <v>18</v>
      </c>
      <c r="O25" s="19" t="s">
        <v>12</v>
      </c>
      <c r="P25" s="19" t="s">
        <v>30</v>
      </c>
      <c r="Q25" s="19" t="s">
        <v>19</v>
      </c>
      <c r="R25" s="19" t="s">
        <v>27</v>
      </c>
    </row>
    <row r="26" spans="2:18" x14ac:dyDescent="0.2">
      <c r="B26" s="15">
        <v>0</v>
      </c>
      <c r="C26" s="18">
        <f t="shared" ref="C26:C89" si="0">+$F$16/$F$19</f>
        <v>197.45379206285202</v>
      </c>
      <c r="D26" s="18">
        <f>+$F$20-B26</f>
        <v>52</v>
      </c>
      <c r="E26" s="18">
        <f>+TAN(RADIANS(45-$F$17/2))</f>
        <v>0.57735026918962573</v>
      </c>
      <c r="F26" s="18">
        <f>+$F$21*$F$19</f>
        <v>0.30599564267050167</v>
      </c>
      <c r="G26" s="18">
        <f>+B26/($F$20-B26)</f>
        <v>0</v>
      </c>
      <c r="H26" s="14">
        <f>+C26*D26*E26*(1-EXP((-F26/E26)*(G26)))</f>
        <v>0</v>
      </c>
      <c r="L26" s="20">
        <v>0</v>
      </c>
      <c r="M26" s="20">
        <f t="shared" ref="M26:M36" si="1">+$F$16/$F$19</f>
        <v>197.45379206285202</v>
      </c>
      <c r="N26" s="20">
        <f>+$F$20-L26</f>
        <v>52</v>
      </c>
      <c r="O26" s="20">
        <f>+TAN(RADIANS(45-$F$17/2))</f>
        <v>0.57735026918962573</v>
      </c>
      <c r="P26" s="20">
        <f>+$F$21*$F$19</f>
        <v>0.30599564267050167</v>
      </c>
      <c r="Q26" s="20">
        <f>+L26/($F$20-L26)</f>
        <v>0</v>
      </c>
      <c r="R26" s="24">
        <f>+M26*N26*O26*(1-EXP((-P26/O26)*(Q26)))</f>
        <v>0</v>
      </c>
    </row>
    <row r="27" spans="2:18" x14ac:dyDescent="0.2">
      <c r="B27" s="16">
        <f>+B26+0.2</f>
        <v>0.2</v>
      </c>
      <c r="C27" s="18">
        <f t="shared" si="0"/>
        <v>197.45379206285202</v>
      </c>
      <c r="D27" s="18">
        <f t="shared" ref="D27:D90" si="2">+$F$20-B27</f>
        <v>51.8</v>
      </c>
      <c r="E27" s="18">
        <f t="shared" ref="E27:E90" si="3">+TAN(RADIANS(45-$F$17/2))</f>
        <v>0.57735026918962573</v>
      </c>
      <c r="F27" s="18">
        <f t="shared" ref="F27:F90" si="4">+$F$21*$F$19</f>
        <v>0.30599564267050167</v>
      </c>
      <c r="G27" s="18">
        <f t="shared" ref="G27:G90" si="5">+B27/($F$20-B27)</f>
        <v>3.8610038610038615E-3</v>
      </c>
      <c r="H27" s="14">
        <f t="shared" ref="H27:H90" si="6">+C27*D27*E27*(1-EXP((-F27/E27)*(G27)))</f>
        <v>12.071644491037871</v>
      </c>
      <c r="L27" s="20">
        <v>5</v>
      </c>
      <c r="M27" s="20">
        <f t="shared" si="1"/>
        <v>197.45379206285202</v>
      </c>
      <c r="N27" s="20">
        <f t="shared" ref="N27:N36" si="7">+$F$20-L27</f>
        <v>47</v>
      </c>
      <c r="O27" s="20">
        <f t="shared" ref="O27:O36" si="8">+TAN(RADIANS(45-$F$17/2))</f>
        <v>0.57735026918962573</v>
      </c>
      <c r="P27" s="20">
        <f t="shared" ref="P27:P36" si="9">+$F$21*$F$19</f>
        <v>0.30599564267050167</v>
      </c>
      <c r="Q27" s="20">
        <f t="shared" ref="Q27:Q36" si="10">+L27/($F$20-L27)</f>
        <v>0.10638297872340426</v>
      </c>
      <c r="R27" s="24">
        <f t="shared" ref="R27:R35" si="11">+M27*N27*O27*(1-EXP((-P27/O27)*(Q27)))</f>
        <v>293.74118471700291</v>
      </c>
    </row>
    <row r="28" spans="2:18" x14ac:dyDescent="0.2">
      <c r="B28" s="17">
        <f t="shared" ref="B28:B91" si="12">+B27+0.2</f>
        <v>0.4</v>
      </c>
      <c r="C28" s="18">
        <f t="shared" si="0"/>
        <v>197.45379206285202</v>
      </c>
      <c r="D28" s="18">
        <f t="shared" si="2"/>
        <v>51.6</v>
      </c>
      <c r="E28" s="18">
        <f t="shared" si="3"/>
        <v>0.57735026918962573</v>
      </c>
      <c r="F28" s="18">
        <f t="shared" si="4"/>
        <v>0.30599564267050167</v>
      </c>
      <c r="G28" s="18">
        <f t="shared" si="5"/>
        <v>7.7519379844961239E-3</v>
      </c>
      <c r="H28" s="14">
        <f t="shared" si="6"/>
        <v>24.118420480980049</v>
      </c>
      <c r="L28" s="20">
        <v>10</v>
      </c>
      <c r="M28" s="20">
        <f t="shared" si="1"/>
        <v>197.45379206285202</v>
      </c>
      <c r="N28" s="20">
        <f t="shared" si="7"/>
        <v>42</v>
      </c>
      <c r="O28" s="20">
        <f t="shared" si="8"/>
        <v>0.57735026918962573</v>
      </c>
      <c r="P28" s="20">
        <f t="shared" si="9"/>
        <v>0.30599564267050167</v>
      </c>
      <c r="Q28" s="20">
        <f t="shared" si="10"/>
        <v>0.23809523809523808</v>
      </c>
      <c r="R28" s="24">
        <f t="shared" si="11"/>
        <v>567.63206977158529</v>
      </c>
    </row>
    <row r="29" spans="2:18" x14ac:dyDescent="0.2">
      <c r="B29" s="17">
        <f t="shared" si="12"/>
        <v>0.60000000000000009</v>
      </c>
      <c r="C29" s="18">
        <f t="shared" si="0"/>
        <v>197.45379206285202</v>
      </c>
      <c r="D29" s="18">
        <f t="shared" si="2"/>
        <v>51.4</v>
      </c>
      <c r="E29" s="18">
        <f t="shared" si="3"/>
        <v>0.57735026918962573</v>
      </c>
      <c r="F29" s="18">
        <f t="shared" si="4"/>
        <v>0.30599564267050167</v>
      </c>
      <c r="G29" s="18">
        <f t="shared" si="5"/>
        <v>1.1673151750972765E-2</v>
      </c>
      <c r="H29" s="14">
        <f t="shared" si="6"/>
        <v>36.140089506336146</v>
      </c>
      <c r="L29" s="20">
        <v>15</v>
      </c>
      <c r="M29" s="20">
        <f t="shared" si="1"/>
        <v>197.45379206285202</v>
      </c>
      <c r="N29" s="20">
        <f t="shared" si="7"/>
        <v>37</v>
      </c>
      <c r="O29" s="20">
        <f t="shared" si="8"/>
        <v>0.57735026918962573</v>
      </c>
      <c r="P29" s="20">
        <f t="shared" si="9"/>
        <v>0.30599564267050167</v>
      </c>
      <c r="Q29" s="20">
        <f t="shared" si="10"/>
        <v>0.40540540540540543</v>
      </c>
      <c r="R29" s="24">
        <f t="shared" si="11"/>
        <v>815.54844564699022</v>
      </c>
    </row>
    <row r="30" spans="2:18" x14ac:dyDescent="0.2">
      <c r="B30" s="17">
        <f t="shared" si="12"/>
        <v>0.8</v>
      </c>
      <c r="C30" s="18">
        <f t="shared" si="0"/>
        <v>197.45379206285202</v>
      </c>
      <c r="D30" s="18">
        <f t="shared" si="2"/>
        <v>51.2</v>
      </c>
      <c r="E30" s="18">
        <f t="shared" si="3"/>
        <v>0.57735026918962573</v>
      </c>
      <c r="F30" s="18">
        <f t="shared" si="4"/>
        <v>0.30599564267050167</v>
      </c>
      <c r="G30" s="18">
        <f t="shared" si="5"/>
        <v>1.5625E-2</v>
      </c>
      <c r="H30" s="14">
        <f t="shared" si="6"/>
        <v>48.136410081341914</v>
      </c>
      <c r="L30" s="20">
        <v>20</v>
      </c>
      <c r="M30" s="20">
        <f t="shared" si="1"/>
        <v>197.45379206285202</v>
      </c>
      <c r="N30" s="20">
        <f t="shared" si="7"/>
        <v>32</v>
      </c>
      <c r="O30" s="20">
        <f t="shared" si="8"/>
        <v>0.57735026918962573</v>
      </c>
      <c r="P30" s="20">
        <f t="shared" si="9"/>
        <v>0.30599564267050167</v>
      </c>
      <c r="Q30" s="20">
        <f t="shared" si="10"/>
        <v>0.625</v>
      </c>
      <c r="R30" s="24">
        <f t="shared" si="11"/>
        <v>1028.642464585598</v>
      </c>
    </row>
    <row r="31" spans="2:18" x14ac:dyDescent="0.2">
      <c r="B31" s="17">
        <f t="shared" si="12"/>
        <v>1</v>
      </c>
      <c r="C31" s="18">
        <f t="shared" si="0"/>
        <v>197.45379206285202</v>
      </c>
      <c r="D31" s="18">
        <f t="shared" si="2"/>
        <v>51</v>
      </c>
      <c r="E31" s="18">
        <f t="shared" si="3"/>
        <v>0.57735026918962573</v>
      </c>
      <c r="F31" s="18">
        <f t="shared" si="4"/>
        <v>0.30599564267050167</v>
      </c>
      <c r="G31" s="18">
        <f t="shared" si="5"/>
        <v>1.9607843137254902E-2</v>
      </c>
      <c r="H31" s="14">
        <f t="shared" si="6"/>
        <v>60.107137650623137</v>
      </c>
      <c r="L31" s="20">
        <v>25</v>
      </c>
      <c r="M31" s="20">
        <f t="shared" si="1"/>
        <v>197.45379206285202</v>
      </c>
      <c r="N31" s="20">
        <f t="shared" si="7"/>
        <v>27</v>
      </c>
      <c r="O31" s="20">
        <f t="shared" si="8"/>
        <v>0.57735026918962573</v>
      </c>
      <c r="P31" s="20">
        <f t="shared" si="9"/>
        <v>0.30599564267050167</v>
      </c>
      <c r="Q31" s="20">
        <f t="shared" si="10"/>
        <v>0.92592592592592593</v>
      </c>
      <c r="R31" s="24">
        <f t="shared" si="11"/>
        <v>1193.7322296778646</v>
      </c>
    </row>
    <row r="32" spans="2:18" x14ac:dyDescent="0.2">
      <c r="B32" s="17">
        <f t="shared" si="12"/>
        <v>1.2</v>
      </c>
      <c r="C32" s="18">
        <f t="shared" si="0"/>
        <v>197.45379206285202</v>
      </c>
      <c r="D32" s="18">
        <f t="shared" si="2"/>
        <v>50.8</v>
      </c>
      <c r="E32" s="18">
        <f t="shared" si="3"/>
        <v>0.57735026918962573</v>
      </c>
      <c r="F32" s="18">
        <f t="shared" si="4"/>
        <v>0.30599564267050167</v>
      </c>
      <c r="G32" s="18">
        <f t="shared" si="5"/>
        <v>2.3622047244094488E-2</v>
      </c>
      <c r="H32" s="14">
        <f t="shared" si="6"/>
        <v>72.052024540988583</v>
      </c>
      <c r="L32" s="20">
        <v>30</v>
      </c>
      <c r="M32" s="20">
        <f t="shared" si="1"/>
        <v>197.45379206285202</v>
      </c>
      <c r="N32" s="20">
        <f t="shared" si="7"/>
        <v>22</v>
      </c>
      <c r="O32" s="20">
        <f t="shared" si="8"/>
        <v>0.57735026918962573</v>
      </c>
      <c r="P32" s="20">
        <f t="shared" si="9"/>
        <v>0.30599564267050167</v>
      </c>
      <c r="Q32" s="20">
        <f t="shared" si="10"/>
        <v>1.3636363636363635</v>
      </c>
      <c r="R32" s="24">
        <f t="shared" si="11"/>
        <v>1290.5501915366399</v>
      </c>
    </row>
    <row r="33" spans="2:18" x14ac:dyDescent="0.2">
      <c r="B33" s="17">
        <f t="shared" si="12"/>
        <v>1.4</v>
      </c>
      <c r="C33" s="18">
        <f t="shared" si="0"/>
        <v>197.45379206285202</v>
      </c>
      <c r="D33" s="18">
        <f t="shared" si="2"/>
        <v>50.6</v>
      </c>
      <c r="E33" s="18">
        <f t="shared" si="3"/>
        <v>0.57735026918962573</v>
      </c>
      <c r="F33" s="18">
        <f t="shared" si="4"/>
        <v>0.30599564267050167</v>
      </c>
      <c r="G33" s="18">
        <f t="shared" si="5"/>
        <v>2.7667984189723317E-2</v>
      </c>
      <c r="H33" s="14">
        <f t="shared" si="6"/>
        <v>83.970819912321915</v>
      </c>
      <c r="L33" s="20">
        <v>35</v>
      </c>
      <c r="M33" s="20">
        <f t="shared" si="1"/>
        <v>197.45379206285202</v>
      </c>
      <c r="N33" s="20">
        <f t="shared" si="7"/>
        <v>17</v>
      </c>
      <c r="O33" s="20">
        <f t="shared" si="8"/>
        <v>0.57735026918962573</v>
      </c>
      <c r="P33" s="20">
        <f t="shared" si="9"/>
        <v>0.30599564267050167</v>
      </c>
      <c r="Q33" s="20">
        <f t="shared" si="10"/>
        <v>2.0588235294117645</v>
      </c>
      <c r="R33" s="24">
        <f t="shared" si="11"/>
        <v>1287.1785580531332</v>
      </c>
    </row>
    <row r="34" spans="2:18" x14ac:dyDescent="0.2">
      <c r="B34" s="17">
        <f t="shared" si="12"/>
        <v>1.5999999999999999</v>
      </c>
      <c r="C34" s="18">
        <f t="shared" si="0"/>
        <v>197.45379206285202</v>
      </c>
      <c r="D34" s="18">
        <f t="shared" si="2"/>
        <v>50.4</v>
      </c>
      <c r="E34" s="18">
        <f t="shared" si="3"/>
        <v>0.57735026918962573</v>
      </c>
      <c r="F34" s="18">
        <f t="shared" si="4"/>
        <v>0.30599564267050167</v>
      </c>
      <c r="G34" s="18">
        <f t="shared" si="5"/>
        <v>3.1746031746031744E-2</v>
      </c>
      <c r="H34" s="14">
        <f t="shared" si="6"/>
        <v>95.863269707565721</v>
      </c>
      <c r="L34" s="20">
        <v>40</v>
      </c>
      <c r="M34" s="20">
        <f t="shared" si="1"/>
        <v>197.45379206285202</v>
      </c>
      <c r="N34" s="20">
        <f t="shared" si="7"/>
        <v>12</v>
      </c>
      <c r="O34" s="20">
        <f t="shared" si="8"/>
        <v>0.57735026918962573</v>
      </c>
      <c r="P34" s="20">
        <f t="shared" si="9"/>
        <v>0.30599564267050167</v>
      </c>
      <c r="Q34" s="20">
        <f t="shared" si="10"/>
        <v>3.3333333333333335</v>
      </c>
      <c r="R34" s="24">
        <f t="shared" si="11"/>
        <v>1134.2064568875142</v>
      </c>
    </row>
    <row r="35" spans="2:18" x14ac:dyDescent="0.2">
      <c r="B35" s="17">
        <f t="shared" si="12"/>
        <v>1.7999999999999998</v>
      </c>
      <c r="C35" s="18">
        <f t="shared" si="0"/>
        <v>197.45379206285202</v>
      </c>
      <c r="D35" s="18">
        <f t="shared" si="2"/>
        <v>50.2</v>
      </c>
      <c r="E35" s="18">
        <f t="shared" si="3"/>
        <v>0.57735026918962573</v>
      </c>
      <c r="F35" s="18">
        <f t="shared" si="4"/>
        <v>0.30599564267050167</v>
      </c>
      <c r="G35" s="18">
        <f t="shared" si="5"/>
        <v>3.5856573705179279E-2</v>
      </c>
      <c r="H35" s="14">
        <f t="shared" si="6"/>
        <v>107.72911660176553</v>
      </c>
      <c r="L35" s="20">
        <v>45</v>
      </c>
      <c r="M35" s="20">
        <f t="shared" si="1"/>
        <v>197.45379206285202</v>
      </c>
      <c r="N35" s="20">
        <f t="shared" si="7"/>
        <v>7</v>
      </c>
      <c r="O35" s="20">
        <f t="shared" si="8"/>
        <v>0.57735026918962573</v>
      </c>
      <c r="P35" s="20">
        <f t="shared" si="9"/>
        <v>0.30599564267050167</v>
      </c>
      <c r="Q35" s="20">
        <f t="shared" si="10"/>
        <v>6.4285714285714288</v>
      </c>
      <c r="R35" s="24">
        <f t="shared" si="11"/>
        <v>771.55768044070703</v>
      </c>
    </row>
    <row r="36" spans="2:18" x14ac:dyDescent="0.2">
      <c r="B36" s="17">
        <f t="shared" si="12"/>
        <v>1.9999999999999998</v>
      </c>
      <c r="C36" s="18">
        <f t="shared" si="0"/>
        <v>197.45379206285202</v>
      </c>
      <c r="D36" s="18">
        <f t="shared" si="2"/>
        <v>50</v>
      </c>
      <c r="E36" s="18">
        <f t="shared" si="3"/>
        <v>0.57735026918962573</v>
      </c>
      <c r="F36" s="18">
        <f t="shared" si="4"/>
        <v>0.30599564267050167</v>
      </c>
      <c r="G36" s="18">
        <f t="shared" si="5"/>
        <v>3.9999999999999994E-2</v>
      </c>
      <c r="H36" s="14">
        <f t="shared" si="6"/>
        <v>119.56809995016908</v>
      </c>
      <c r="L36" s="20">
        <v>52</v>
      </c>
      <c r="M36" s="20">
        <f t="shared" si="1"/>
        <v>197.45379206285202</v>
      </c>
      <c r="N36" s="20">
        <f t="shared" si="7"/>
        <v>0</v>
      </c>
      <c r="O36" s="20">
        <f t="shared" si="8"/>
        <v>0.57735026918962573</v>
      </c>
      <c r="P36" s="20">
        <f t="shared" si="9"/>
        <v>0.30599564267050167</v>
      </c>
      <c r="Q36" s="20" t="e">
        <f t="shared" si="10"/>
        <v>#DIV/0!</v>
      </c>
      <c r="R36" s="24">
        <v>0</v>
      </c>
    </row>
    <row r="37" spans="2:18" x14ac:dyDescent="0.2">
      <c r="B37" s="17">
        <f t="shared" si="12"/>
        <v>2.1999999999999997</v>
      </c>
      <c r="C37" s="18">
        <f t="shared" si="0"/>
        <v>197.45379206285202</v>
      </c>
      <c r="D37" s="18">
        <f t="shared" si="2"/>
        <v>49.8</v>
      </c>
      <c r="E37" s="18">
        <f t="shared" si="3"/>
        <v>0.57735026918962573</v>
      </c>
      <c r="F37" s="18">
        <f t="shared" si="4"/>
        <v>0.30599564267050167</v>
      </c>
      <c r="G37" s="18">
        <f t="shared" si="5"/>
        <v>4.4176706827309231E-2</v>
      </c>
      <c r="H37" s="14">
        <f t="shared" si="6"/>
        <v>131.37995573534764</v>
      </c>
      <c r="L37" s="20"/>
      <c r="M37" s="20"/>
      <c r="N37" s="20"/>
      <c r="O37" s="20"/>
      <c r="P37" s="20"/>
      <c r="Q37" s="20"/>
      <c r="R37" s="24"/>
    </row>
    <row r="38" spans="2:18" x14ac:dyDescent="0.2">
      <c r="B38" s="17">
        <f t="shared" si="12"/>
        <v>2.4</v>
      </c>
      <c r="C38" s="18">
        <f t="shared" si="0"/>
        <v>197.45379206285202</v>
      </c>
      <c r="D38" s="18">
        <f t="shared" si="2"/>
        <v>49.6</v>
      </c>
      <c r="E38" s="18">
        <f t="shared" si="3"/>
        <v>0.57735026918962573</v>
      </c>
      <c r="F38" s="18">
        <f t="shared" si="4"/>
        <v>0.30599564267050167</v>
      </c>
      <c r="G38" s="18">
        <f t="shared" si="5"/>
        <v>4.8387096774193547E-2</v>
      </c>
      <c r="H38" s="14">
        <f t="shared" si="6"/>
        <v>143.16441651332167</v>
      </c>
      <c r="L38" s="20"/>
      <c r="M38" s="20"/>
      <c r="N38" s="20"/>
      <c r="O38" s="20"/>
      <c r="P38" s="20"/>
      <c r="Q38" s="20"/>
      <c r="R38" s="24"/>
    </row>
    <row r="39" spans="2:18" x14ac:dyDescent="0.2">
      <c r="B39" s="17">
        <f t="shared" si="12"/>
        <v>2.6</v>
      </c>
      <c r="C39" s="18">
        <f t="shared" si="0"/>
        <v>197.45379206285202</v>
      </c>
      <c r="D39" s="18">
        <f t="shared" si="2"/>
        <v>49.4</v>
      </c>
      <c r="E39" s="18">
        <f t="shared" si="3"/>
        <v>0.57735026918962573</v>
      </c>
      <c r="F39" s="18">
        <f t="shared" si="4"/>
        <v>0.30599564267050167</v>
      </c>
      <c r="G39" s="18">
        <f t="shared" si="5"/>
        <v>5.2631578947368425E-2</v>
      </c>
      <c r="H39" s="14">
        <f t="shared" si="6"/>
        <v>154.92121135867654</v>
      </c>
      <c r="L39" s="20"/>
      <c r="M39" s="20"/>
      <c r="N39" s="20"/>
      <c r="O39" s="20"/>
      <c r="P39" s="20"/>
      <c r="Q39" s="20"/>
      <c r="R39" s="24"/>
    </row>
    <row r="40" spans="2:18" x14ac:dyDescent="0.2">
      <c r="B40" s="17">
        <f t="shared" si="12"/>
        <v>2.8000000000000003</v>
      </c>
      <c r="C40" s="18">
        <f t="shared" si="0"/>
        <v>197.45379206285202</v>
      </c>
      <c r="D40" s="18">
        <f t="shared" si="2"/>
        <v>49.2</v>
      </c>
      <c r="E40" s="18">
        <f t="shared" si="3"/>
        <v>0.57735026918962573</v>
      </c>
      <c r="F40" s="18">
        <f t="shared" si="4"/>
        <v>0.30599564267050167</v>
      </c>
      <c r="G40" s="18">
        <f t="shared" si="5"/>
        <v>5.6910569105691061E-2</v>
      </c>
      <c r="H40" s="14">
        <f t="shared" si="6"/>
        <v>166.65006580863729</v>
      </c>
      <c r="L40" s="20"/>
      <c r="M40" s="20"/>
      <c r="N40" s="20"/>
      <c r="O40" s="20"/>
      <c r="P40" s="20"/>
      <c r="Q40" s="20"/>
      <c r="R40" s="24"/>
    </row>
    <row r="41" spans="2:18" x14ac:dyDescent="0.2">
      <c r="B41" s="17">
        <f t="shared" si="12"/>
        <v>3.0000000000000004</v>
      </c>
      <c r="C41" s="18">
        <f t="shared" si="0"/>
        <v>197.45379206285202</v>
      </c>
      <c r="D41" s="18">
        <f t="shared" si="2"/>
        <v>49</v>
      </c>
      <c r="E41" s="18">
        <f t="shared" si="3"/>
        <v>0.57735026918962573</v>
      </c>
      <c r="F41" s="18">
        <f t="shared" si="4"/>
        <v>0.30599564267050167</v>
      </c>
      <c r="G41" s="18">
        <f t="shared" si="5"/>
        <v>6.122448979591838E-2</v>
      </c>
      <c r="H41" s="14">
        <f t="shared" si="6"/>
        <v>178.35070180608477</v>
      </c>
      <c r="L41" s="20"/>
      <c r="M41" s="20"/>
      <c r="N41" s="20"/>
      <c r="O41" s="20"/>
      <c r="P41" s="20"/>
      <c r="Q41" s="20"/>
      <c r="R41" s="24"/>
    </row>
    <row r="42" spans="2:18" x14ac:dyDescent="0.2">
      <c r="B42" s="17">
        <f t="shared" si="12"/>
        <v>3.2000000000000006</v>
      </c>
      <c r="C42" s="18">
        <f t="shared" si="0"/>
        <v>197.45379206285202</v>
      </c>
      <c r="D42" s="18">
        <f t="shared" si="2"/>
        <v>48.8</v>
      </c>
      <c r="E42" s="18">
        <f t="shared" si="3"/>
        <v>0.57735026918962573</v>
      </c>
      <c r="F42" s="18">
        <f t="shared" si="4"/>
        <v>0.30599564267050167</v>
      </c>
      <c r="G42" s="18">
        <f t="shared" si="5"/>
        <v>6.5573770491803296E-2</v>
      </c>
      <c r="H42" s="14">
        <f t="shared" si="6"/>
        <v>190.02283764148743</v>
      </c>
      <c r="L42" s="20"/>
      <c r="M42" s="20"/>
      <c r="N42" s="20"/>
      <c r="O42" s="20"/>
      <c r="P42" s="20"/>
      <c r="Q42" s="20"/>
      <c r="R42" s="24"/>
    </row>
    <row r="43" spans="2:18" x14ac:dyDescent="0.2">
      <c r="B43" s="17">
        <f t="shared" si="12"/>
        <v>3.4000000000000008</v>
      </c>
      <c r="C43" s="18">
        <f t="shared" si="0"/>
        <v>197.45379206285202</v>
      </c>
      <c r="D43" s="18">
        <f t="shared" si="2"/>
        <v>48.6</v>
      </c>
      <c r="E43" s="18">
        <f t="shared" si="3"/>
        <v>0.57735026918962573</v>
      </c>
      <c r="F43" s="18">
        <f t="shared" si="4"/>
        <v>0.30599564267050167</v>
      </c>
      <c r="G43" s="18">
        <f t="shared" si="5"/>
        <v>6.9958847736625529E-2</v>
      </c>
      <c r="H43" s="14">
        <f t="shared" si="6"/>
        <v>201.66618789373408</v>
      </c>
      <c r="L43" s="20"/>
      <c r="M43" s="20"/>
      <c r="N43" s="20"/>
      <c r="O43" s="20"/>
      <c r="P43" s="20"/>
      <c r="Q43" s="20"/>
      <c r="R43" s="24"/>
    </row>
    <row r="44" spans="2:18" x14ac:dyDescent="0.2">
      <c r="B44" s="17">
        <f t="shared" si="12"/>
        <v>3.600000000000001</v>
      </c>
      <c r="C44" s="18">
        <f t="shared" si="0"/>
        <v>197.45379206285202</v>
      </c>
      <c r="D44" s="18">
        <f t="shared" si="2"/>
        <v>48.4</v>
      </c>
      <c r="E44" s="18">
        <f t="shared" si="3"/>
        <v>0.57735026918962573</v>
      </c>
      <c r="F44" s="18">
        <f t="shared" si="4"/>
        <v>0.30599564267050167</v>
      </c>
      <c r="G44" s="18">
        <f t="shared" si="5"/>
        <v>7.4380165289256214E-2</v>
      </c>
      <c r="H44" s="14">
        <f t="shared" si="6"/>
        <v>213.28046336982862</v>
      </c>
      <c r="L44" s="20"/>
      <c r="M44" s="20"/>
      <c r="N44" s="20"/>
      <c r="O44" s="20"/>
      <c r="P44" s="20"/>
      <c r="Q44" s="20"/>
      <c r="R44" s="24"/>
    </row>
    <row r="45" spans="2:18" x14ac:dyDescent="0.2">
      <c r="B45" s="17">
        <f t="shared" si="12"/>
        <v>3.8000000000000012</v>
      </c>
      <c r="C45" s="18">
        <f t="shared" si="0"/>
        <v>197.45379206285202</v>
      </c>
      <c r="D45" s="18">
        <f t="shared" si="2"/>
        <v>48.199999999999996</v>
      </c>
      <c r="E45" s="18">
        <f t="shared" si="3"/>
        <v>0.57735026918962573</v>
      </c>
      <c r="F45" s="18">
        <f t="shared" si="4"/>
        <v>0.30599564267050167</v>
      </c>
      <c r="G45" s="18">
        <f t="shared" si="5"/>
        <v>7.8838174273858946E-2</v>
      </c>
      <c r="H45" s="14">
        <f t="shared" si="6"/>
        <v>224.86537104343495</v>
      </c>
      <c r="L45" s="20"/>
      <c r="M45" s="20"/>
      <c r="N45" s="20"/>
      <c r="O45" s="20"/>
      <c r="P45" s="20"/>
      <c r="Q45" s="20"/>
      <c r="R45" s="20"/>
    </row>
    <row r="46" spans="2:18" x14ac:dyDescent="0.2">
      <c r="B46" s="17">
        <f t="shared" si="12"/>
        <v>4.0000000000000009</v>
      </c>
      <c r="C46" s="18">
        <f t="shared" si="0"/>
        <v>197.45379206285202</v>
      </c>
      <c r="D46" s="18">
        <f t="shared" si="2"/>
        <v>48</v>
      </c>
      <c r="E46" s="18">
        <f t="shared" si="3"/>
        <v>0.57735026918962573</v>
      </c>
      <c r="F46" s="18">
        <f t="shared" si="4"/>
        <v>0.30599564267050167</v>
      </c>
      <c r="G46" s="18">
        <f t="shared" si="5"/>
        <v>8.3333333333333356E-2</v>
      </c>
      <c r="H46" s="14">
        <f t="shared" si="6"/>
        <v>236.42061399224363</v>
      </c>
      <c r="L46" s="20"/>
      <c r="M46" s="20"/>
      <c r="N46" s="20"/>
      <c r="O46" s="20"/>
      <c r="P46" s="20"/>
      <c r="Q46" s="20"/>
      <c r="R46" s="20"/>
    </row>
    <row r="47" spans="2:18" x14ac:dyDescent="0.2">
      <c r="B47" s="17">
        <f t="shared" si="12"/>
        <v>4.2000000000000011</v>
      </c>
      <c r="C47" s="18">
        <f t="shared" si="0"/>
        <v>197.45379206285202</v>
      </c>
      <c r="D47" s="18">
        <f t="shared" si="2"/>
        <v>47.8</v>
      </c>
      <c r="E47" s="18">
        <f t="shared" si="3"/>
        <v>0.57735026918962573</v>
      </c>
      <c r="F47" s="18">
        <f t="shared" si="4"/>
        <v>0.30599564267050167</v>
      </c>
      <c r="G47" s="18">
        <f t="shared" si="5"/>
        <v>8.78661087866109E-2</v>
      </c>
      <c r="H47" s="14">
        <f t="shared" si="6"/>
        <v>247.94589133413015</v>
      </c>
      <c r="L47" s="20"/>
      <c r="M47" s="20"/>
      <c r="N47" s="20"/>
      <c r="O47" s="20"/>
      <c r="P47" s="20"/>
      <c r="Q47" s="20"/>
      <c r="R47" s="20"/>
    </row>
    <row r="48" spans="2:18" x14ac:dyDescent="0.2">
      <c r="B48" s="17">
        <f t="shared" si="12"/>
        <v>4.4000000000000012</v>
      </c>
      <c r="C48" s="18">
        <f t="shared" si="0"/>
        <v>197.45379206285202</v>
      </c>
      <c r="D48" s="18">
        <f t="shared" si="2"/>
        <v>47.6</v>
      </c>
      <c r="E48" s="18">
        <f t="shared" si="3"/>
        <v>0.57735026918962573</v>
      </c>
      <c r="F48" s="18">
        <f t="shared" si="4"/>
        <v>0.30599564267050167</v>
      </c>
      <c r="G48" s="18">
        <f t="shared" si="5"/>
        <v>9.2436974789915985E-2</v>
      </c>
      <c r="H48" s="14">
        <f t="shared" si="6"/>
        <v>259.44089816208373</v>
      </c>
      <c r="L48" s="20"/>
      <c r="M48" s="20"/>
      <c r="N48" s="20"/>
      <c r="O48" s="20"/>
      <c r="P48" s="20"/>
      <c r="Q48" s="20"/>
      <c r="R48" s="20"/>
    </row>
    <row r="49" spans="2:18" x14ac:dyDescent="0.2">
      <c r="B49" s="17">
        <f t="shared" si="12"/>
        <v>4.6000000000000014</v>
      </c>
      <c r="C49" s="18">
        <f t="shared" si="0"/>
        <v>197.45379206285202</v>
      </c>
      <c r="D49" s="18">
        <f t="shared" si="2"/>
        <v>47.4</v>
      </c>
      <c r="E49" s="18">
        <f t="shared" si="3"/>
        <v>0.57735026918962573</v>
      </c>
      <c r="F49" s="18">
        <f t="shared" si="4"/>
        <v>0.30599564267050167</v>
      </c>
      <c r="G49" s="18">
        <f t="shared" si="5"/>
        <v>9.7046413502109741E-2</v>
      </c>
      <c r="H49" s="14">
        <f t="shared" si="6"/>
        <v>270.90532547787905</v>
      </c>
      <c r="L49" s="20"/>
      <c r="M49" s="20"/>
      <c r="N49" s="20"/>
      <c r="O49" s="20"/>
      <c r="P49" s="20"/>
      <c r="Q49" s="20"/>
      <c r="R49" s="20"/>
    </row>
    <row r="50" spans="2:18" x14ac:dyDescent="0.2">
      <c r="B50" s="17">
        <f t="shared" si="12"/>
        <v>4.8000000000000016</v>
      </c>
      <c r="C50" s="18">
        <f t="shared" si="0"/>
        <v>197.45379206285202</v>
      </c>
      <c r="D50" s="18">
        <f t="shared" si="2"/>
        <v>47.199999999999996</v>
      </c>
      <c r="E50" s="18">
        <f t="shared" si="3"/>
        <v>0.57735026918962573</v>
      </c>
      <c r="F50" s="18">
        <f t="shared" si="4"/>
        <v>0.30599564267050167</v>
      </c>
      <c r="G50" s="18">
        <f t="shared" si="5"/>
        <v>0.10169491525423734</v>
      </c>
      <c r="H50" s="14">
        <f t="shared" si="6"/>
        <v>282.33886012445839</v>
      </c>
      <c r="L50" s="20"/>
      <c r="M50" s="20"/>
      <c r="N50" s="20"/>
      <c r="O50" s="20"/>
      <c r="P50" s="20"/>
      <c r="Q50" s="20"/>
      <c r="R50" s="20"/>
    </row>
    <row r="51" spans="2:18" x14ac:dyDescent="0.2">
      <c r="B51" s="17">
        <f t="shared" si="12"/>
        <v>5.0000000000000018</v>
      </c>
      <c r="C51" s="18">
        <f t="shared" si="0"/>
        <v>197.45379206285202</v>
      </c>
      <c r="D51" s="18">
        <f t="shared" si="2"/>
        <v>47</v>
      </c>
      <c r="E51" s="18">
        <f t="shared" si="3"/>
        <v>0.57735026918962573</v>
      </c>
      <c r="F51" s="18">
        <f t="shared" si="4"/>
        <v>0.30599564267050167</v>
      </c>
      <c r="G51" s="18">
        <f t="shared" si="5"/>
        <v>0.1063829787234043</v>
      </c>
      <c r="H51" s="14">
        <f t="shared" si="6"/>
        <v>293.74118471700291</v>
      </c>
      <c r="L51" s="20"/>
      <c r="M51" s="20"/>
      <c r="N51" s="20"/>
      <c r="O51" s="20"/>
      <c r="P51" s="20"/>
      <c r="Q51" s="20"/>
      <c r="R51" s="20"/>
    </row>
    <row r="52" spans="2:18" x14ac:dyDescent="0.2">
      <c r="B52" s="17">
        <f t="shared" si="12"/>
        <v>5.200000000000002</v>
      </c>
      <c r="C52" s="18">
        <f t="shared" si="0"/>
        <v>197.45379206285202</v>
      </c>
      <c r="D52" s="18">
        <f t="shared" si="2"/>
        <v>46.8</v>
      </c>
      <c r="E52" s="18">
        <f t="shared" si="3"/>
        <v>0.57735026918962573</v>
      </c>
      <c r="F52" s="18">
        <f t="shared" si="4"/>
        <v>0.30599564267050167</v>
      </c>
      <c r="G52" s="18">
        <f t="shared" si="5"/>
        <v>0.11111111111111116</v>
      </c>
      <c r="H52" s="14">
        <f t="shared" si="6"/>
        <v>305.11197757265933</v>
      </c>
      <c r="L52" s="20"/>
      <c r="M52" s="20"/>
      <c r="N52" s="20"/>
      <c r="O52" s="20"/>
      <c r="P52" s="20"/>
      <c r="Q52" s="20"/>
      <c r="R52" s="20"/>
    </row>
    <row r="53" spans="2:18" x14ac:dyDescent="0.2">
      <c r="B53" s="17">
        <f t="shared" si="12"/>
        <v>5.4000000000000021</v>
      </c>
      <c r="C53" s="18">
        <f t="shared" si="0"/>
        <v>197.45379206285202</v>
      </c>
      <c r="D53" s="18">
        <f t="shared" si="2"/>
        <v>46.599999999999994</v>
      </c>
      <c r="E53" s="18">
        <f t="shared" si="3"/>
        <v>0.57735026918962573</v>
      </c>
      <c r="F53" s="18">
        <f t="shared" si="4"/>
        <v>0.30599564267050167</v>
      </c>
      <c r="G53" s="18">
        <f t="shared" si="5"/>
        <v>0.11587982832618032</v>
      </c>
      <c r="H53" s="14">
        <f t="shared" si="6"/>
        <v>316.45091263889276</v>
      </c>
      <c r="L53" s="20"/>
      <c r="M53" s="20"/>
      <c r="N53" s="20"/>
      <c r="O53" s="20"/>
      <c r="P53" s="20"/>
      <c r="Q53" s="20"/>
      <c r="R53" s="20"/>
    </row>
    <row r="54" spans="2:18" x14ac:dyDescent="0.2">
      <c r="B54" s="17">
        <f t="shared" si="12"/>
        <v>5.6000000000000023</v>
      </c>
      <c r="C54" s="18">
        <f t="shared" si="0"/>
        <v>197.45379206285202</v>
      </c>
      <c r="D54" s="18">
        <f t="shared" si="2"/>
        <v>46.4</v>
      </c>
      <c r="E54" s="18">
        <f t="shared" si="3"/>
        <v>0.57735026918962573</v>
      </c>
      <c r="F54" s="18">
        <f t="shared" si="4"/>
        <v>0.30599564267050167</v>
      </c>
      <c r="G54" s="18">
        <f t="shared" si="5"/>
        <v>0.12068965517241384</v>
      </c>
      <c r="H54" s="14">
        <f t="shared" si="6"/>
        <v>327.7576594204412</v>
      </c>
      <c r="L54" s="20"/>
      <c r="M54" s="20"/>
      <c r="N54" s="20"/>
      <c r="O54" s="20"/>
      <c r="P54" s="20"/>
      <c r="Q54" s="20"/>
      <c r="R54" s="20"/>
    </row>
    <row r="55" spans="2:18" x14ac:dyDescent="0.2">
      <c r="B55" s="17">
        <f t="shared" si="12"/>
        <v>5.8000000000000025</v>
      </c>
      <c r="C55" s="18">
        <f t="shared" si="0"/>
        <v>197.45379206285202</v>
      </c>
      <c r="D55" s="18">
        <f t="shared" si="2"/>
        <v>46.199999999999996</v>
      </c>
      <c r="E55" s="18">
        <f t="shared" si="3"/>
        <v>0.57735026918962573</v>
      </c>
      <c r="F55" s="18">
        <f t="shared" si="4"/>
        <v>0.30599564267050167</v>
      </c>
      <c r="G55" s="18">
        <f t="shared" si="5"/>
        <v>0.12554112554112562</v>
      </c>
      <c r="H55" s="14">
        <f t="shared" si="6"/>
        <v>339.03188290482575</v>
      </c>
      <c r="L55" s="20"/>
      <c r="M55" s="20"/>
      <c r="N55" s="20"/>
      <c r="O55" s="20"/>
      <c r="P55" s="20"/>
      <c r="Q55" s="20"/>
      <c r="R55" s="20"/>
    </row>
    <row r="56" spans="2:18" x14ac:dyDescent="0.2">
      <c r="B56" s="17">
        <f t="shared" si="12"/>
        <v>6.0000000000000027</v>
      </c>
      <c r="C56" s="18">
        <f t="shared" si="0"/>
        <v>197.45379206285202</v>
      </c>
      <c r="D56" s="18">
        <f t="shared" si="2"/>
        <v>46</v>
      </c>
      <c r="E56" s="18">
        <f t="shared" si="3"/>
        <v>0.57735026918962573</v>
      </c>
      <c r="F56" s="18">
        <f t="shared" si="4"/>
        <v>0.30599564267050167</v>
      </c>
      <c r="G56" s="18">
        <f t="shared" si="5"/>
        <v>0.1304347826086957</v>
      </c>
      <c r="H56" s="14">
        <f t="shared" si="6"/>
        <v>350.27324348640718</v>
      </c>
      <c r="L56" s="20"/>
      <c r="M56" s="20"/>
      <c r="N56" s="20"/>
      <c r="O56" s="20"/>
      <c r="P56" s="20"/>
      <c r="Q56" s="20"/>
      <c r="R56" s="20"/>
    </row>
    <row r="57" spans="2:18" x14ac:dyDescent="0.2">
      <c r="B57" s="17">
        <f t="shared" si="12"/>
        <v>6.2000000000000028</v>
      </c>
      <c r="C57" s="18">
        <f t="shared" si="0"/>
        <v>197.45379206285202</v>
      </c>
      <c r="D57" s="18">
        <f t="shared" si="2"/>
        <v>45.8</v>
      </c>
      <c r="E57" s="18">
        <f t="shared" si="3"/>
        <v>0.57735026918962573</v>
      </c>
      <c r="F57" s="18">
        <f t="shared" si="4"/>
        <v>0.30599564267050167</v>
      </c>
      <c r="G57" s="18">
        <f t="shared" si="5"/>
        <v>0.13537117903930138</v>
      </c>
      <c r="H57" s="14">
        <f t="shared" si="6"/>
        <v>361.48139688893099</v>
      </c>
      <c r="L57" s="20"/>
      <c r="M57" s="20"/>
      <c r="N57" s="20"/>
      <c r="O57" s="20"/>
      <c r="P57" s="20"/>
      <c r="Q57" s="20"/>
      <c r="R57" s="20"/>
    </row>
    <row r="58" spans="2:18" x14ac:dyDescent="0.2">
      <c r="B58" s="17">
        <f t="shared" si="12"/>
        <v>6.400000000000003</v>
      </c>
      <c r="C58" s="18">
        <f t="shared" si="0"/>
        <v>197.45379206285202</v>
      </c>
      <c r="D58" s="18">
        <f t="shared" si="2"/>
        <v>45.599999999999994</v>
      </c>
      <c r="E58" s="18">
        <f t="shared" si="3"/>
        <v>0.57735026918962573</v>
      </c>
      <c r="F58" s="18">
        <f t="shared" si="4"/>
        <v>0.30599564267050167</v>
      </c>
      <c r="G58" s="18">
        <f t="shared" si="5"/>
        <v>0.14035087719298253</v>
      </c>
      <c r="H58" s="14">
        <f t="shared" si="6"/>
        <v>372.65599408655351</v>
      </c>
      <c r="L58" s="20"/>
      <c r="M58" s="20"/>
      <c r="N58" s="20"/>
      <c r="O58" s="20"/>
      <c r="P58" s="20"/>
      <c r="Q58" s="20"/>
      <c r="R58" s="20"/>
    </row>
    <row r="59" spans="2:18" x14ac:dyDescent="0.2">
      <c r="B59" s="17">
        <f t="shared" si="12"/>
        <v>6.6000000000000032</v>
      </c>
      <c r="C59" s="18">
        <f t="shared" si="0"/>
        <v>197.45379206285202</v>
      </c>
      <c r="D59" s="18">
        <f t="shared" si="2"/>
        <v>45.4</v>
      </c>
      <c r="E59" s="18">
        <f t="shared" si="3"/>
        <v>0.57735026918962573</v>
      </c>
      <c r="F59" s="18">
        <f t="shared" si="4"/>
        <v>0.30599564267050167</v>
      </c>
      <c r="G59" s="18">
        <f t="shared" si="5"/>
        <v>0.14537444933920712</v>
      </c>
      <c r="H59" s="14">
        <f t="shared" si="6"/>
        <v>383.79668122328781</v>
      </c>
      <c r="L59" s="20"/>
      <c r="M59" s="20"/>
      <c r="N59" s="20"/>
      <c r="O59" s="20"/>
      <c r="P59" s="20"/>
      <c r="Q59" s="20"/>
      <c r="R59" s="20"/>
    </row>
    <row r="60" spans="2:18" x14ac:dyDescent="0.2">
      <c r="B60" s="17">
        <f t="shared" si="12"/>
        <v>6.8000000000000034</v>
      </c>
      <c r="C60" s="18">
        <f t="shared" si="0"/>
        <v>197.45379206285202</v>
      </c>
      <c r="D60" s="18">
        <f t="shared" si="2"/>
        <v>45.199999999999996</v>
      </c>
      <c r="E60" s="18">
        <f t="shared" si="3"/>
        <v>0.57735026918962573</v>
      </c>
      <c r="F60" s="18">
        <f t="shared" si="4"/>
        <v>0.30599564267050167</v>
      </c>
      <c r="G60" s="18">
        <f t="shared" si="5"/>
        <v>0.15044247787610629</v>
      </c>
      <c r="H60" s="14">
        <f t="shared" si="6"/>
        <v>394.90309953085762</v>
      </c>
      <c r="L60" s="20"/>
      <c r="M60" s="20"/>
      <c r="N60" s="20"/>
      <c r="O60" s="20"/>
      <c r="P60" s="20"/>
      <c r="Q60" s="20"/>
      <c r="R60" s="20"/>
    </row>
    <row r="61" spans="2:18" x14ac:dyDescent="0.2">
      <c r="B61" s="17">
        <f t="shared" si="12"/>
        <v>7.0000000000000036</v>
      </c>
      <c r="C61" s="18">
        <f t="shared" si="0"/>
        <v>197.45379206285202</v>
      </c>
      <c r="D61" s="18">
        <f t="shared" si="2"/>
        <v>45</v>
      </c>
      <c r="E61" s="18">
        <f t="shared" si="3"/>
        <v>0.57735026918962573</v>
      </c>
      <c r="F61" s="18">
        <f t="shared" si="4"/>
        <v>0.30599564267050167</v>
      </c>
      <c r="G61" s="18">
        <f t="shared" si="5"/>
        <v>0.15555555555555564</v>
      </c>
      <c r="H61" s="14">
        <f t="shared" si="6"/>
        <v>405.97488524491132</v>
      </c>
      <c r="L61" s="20"/>
      <c r="M61" s="20"/>
      <c r="N61" s="20"/>
      <c r="O61" s="20"/>
      <c r="P61" s="20"/>
      <c r="Q61" s="20"/>
      <c r="R61" s="20"/>
    </row>
    <row r="62" spans="2:18" x14ac:dyDescent="0.2">
      <c r="B62" s="17">
        <f t="shared" si="12"/>
        <v>7.2000000000000037</v>
      </c>
      <c r="C62" s="18">
        <f t="shared" si="0"/>
        <v>197.45379206285202</v>
      </c>
      <c r="D62" s="18">
        <f t="shared" si="2"/>
        <v>44.8</v>
      </c>
      <c r="E62" s="18">
        <f t="shared" si="3"/>
        <v>0.57735026918962573</v>
      </c>
      <c r="F62" s="18">
        <f t="shared" si="4"/>
        <v>0.30599564267050167</v>
      </c>
      <c r="G62" s="18">
        <f t="shared" si="5"/>
        <v>0.16071428571428581</v>
      </c>
      <c r="H62" s="14">
        <f t="shared" si="6"/>
        <v>417.01166951955997</v>
      </c>
      <c r="L62" s="20"/>
      <c r="M62" s="20"/>
      <c r="N62" s="20"/>
      <c r="O62" s="20"/>
      <c r="P62" s="20"/>
      <c r="Q62" s="20"/>
      <c r="R62" s="20"/>
    </row>
    <row r="63" spans="2:18" x14ac:dyDescent="0.2">
      <c r="B63" s="17">
        <f t="shared" si="12"/>
        <v>7.4000000000000039</v>
      </c>
      <c r="C63" s="18">
        <f t="shared" si="0"/>
        <v>197.45379206285202</v>
      </c>
      <c r="D63" s="18">
        <f t="shared" si="2"/>
        <v>44.599999999999994</v>
      </c>
      <c r="E63" s="18">
        <f t="shared" si="3"/>
        <v>0.57735026918962573</v>
      </c>
      <c r="F63" s="18">
        <f t="shared" si="4"/>
        <v>0.30599564267050167</v>
      </c>
      <c r="G63" s="18">
        <f t="shared" si="5"/>
        <v>0.16591928251121088</v>
      </c>
      <c r="H63" s="14">
        <f t="shared" si="6"/>
        <v>428.01307834020366</v>
      </c>
      <c r="L63" s="20"/>
      <c r="M63" s="20"/>
      <c r="N63" s="20"/>
      <c r="O63" s="20"/>
      <c r="P63" s="20"/>
      <c r="Q63" s="20"/>
      <c r="R63" s="20"/>
    </row>
    <row r="64" spans="2:18" x14ac:dyDescent="0.2">
      <c r="B64" s="17">
        <f t="shared" si="12"/>
        <v>7.6000000000000041</v>
      </c>
      <c r="C64" s="18">
        <f t="shared" si="0"/>
        <v>197.45379206285202</v>
      </c>
      <c r="D64" s="18">
        <f t="shared" si="2"/>
        <v>44.4</v>
      </c>
      <c r="E64" s="18">
        <f t="shared" si="3"/>
        <v>0.57735026918962573</v>
      </c>
      <c r="F64" s="18">
        <f t="shared" si="4"/>
        <v>0.30599564267050167</v>
      </c>
      <c r="G64" s="18">
        <f t="shared" si="5"/>
        <v>0.17117117117117128</v>
      </c>
      <c r="H64" s="14">
        <f t="shared" si="6"/>
        <v>438.97873243460924</v>
      </c>
      <c r="L64" s="20"/>
      <c r="M64" s="20"/>
      <c r="N64" s="20"/>
      <c r="O64" s="20"/>
      <c r="P64" s="20"/>
      <c r="Q64" s="20"/>
      <c r="R64" s="20"/>
    </row>
    <row r="65" spans="2:18" x14ac:dyDescent="0.2">
      <c r="B65" s="17">
        <f t="shared" si="12"/>
        <v>7.8000000000000043</v>
      </c>
      <c r="C65" s="18">
        <f t="shared" si="0"/>
        <v>197.45379206285202</v>
      </c>
      <c r="D65" s="18">
        <f t="shared" si="2"/>
        <v>44.199999999999996</v>
      </c>
      <c r="E65" s="18">
        <f t="shared" si="3"/>
        <v>0.57735026918962573</v>
      </c>
      <c r="F65" s="18">
        <f t="shared" si="4"/>
        <v>0.30599564267050167</v>
      </c>
      <c r="G65" s="18">
        <f t="shared" si="5"/>
        <v>0.17647058823529424</v>
      </c>
      <c r="H65" s="14">
        <f t="shared" si="6"/>
        <v>449.90824718219676</v>
      </c>
      <c r="L65" s="20"/>
      <c r="M65" s="20"/>
      <c r="N65" s="20"/>
      <c r="O65" s="20"/>
      <c r="P65" s="20"/>
      <c r="Q65" s="20"/>
      <c r="R65" s="20"/>
    </row>
    <row r="66" spans="2:18" x14ac:dyDescent="0.2">
      <c r="B66" s="17">
        <f t="shared" si="12"/>
        <v>8.0000000000000036</v>
      </c>
      <c r="C66" s="18">
        <f t="shared" si="0"/>
        <v>197.45379206285202</v>
      </c>
      <c r="D66" s="18">
        <f t="shared" si="2"/>
        <v>44</v>
      </c>
      <c r="E66" s="18">
        <f t="shared" si="3"/>
        <v>0.57735026918962573</v>
      </c>
      <c r="F66" s="18">
        <f t="shared" si="4"/>
        <v>0.30599564267050167</v>
      </c>
      <c r="G66" s="18">
        <f t="shared" si="5"/>
        <v>0.18181818181818191</v>
      </c>
      <c r="H66" s="14">
        <f t="shared" si="6"/>
        <v>460.80123252149224</v>
      </c>
      <c r="L66" s="20"/>
      <c r="M66" s="20"/>
      <c r="N66" s="20"/>
      <c r="O66" s="20"/>
      <c r="P66" s="20"/>
      <c r="Q66" s="20"/>
      <c r="R66" s="20"/>
    </row>
    <row r="67" spans="2:18" x14ac:dyDescent="0.2">
      <c r="B67" s="17">
        <f t="shared" si="12"/>
        <v>8.2000000000000028</v>
      </c>
      <c r="C67" s="18">
        <f t="shared" si="0"/>
        <v>197.45379206285202</v>
      </c>
      <c r="D67" s="18">
        <f t="shared" si="2"/>
        <v>43.8</v>
      </c>
      <c r="E67" s="18">
        <f t="shared" si="3"/>
        <v>0.57735026918962573</v>
      </c>
      <c r="F67" s="18">
        <f t="shared" si="4"/>
        <v>0.30599564267050167</v>
      </c>
      <c r="G67" s="18">
        <f t="shared" si="5"/>
        <v>0.18721461187214619</v>
      </c>
      <c r="H67" s="14">
        <f t="shared" si="6"/>
        <v>471.65729285571422</v>
      </c>
      <c r="L67" s="20"/>
      <c r="M67" s="20"/>
      <c r="N67" s="20"/>
      <c r="O67" s="20"/>
      <c r="P67" s="20"/>
      <c r="Q67" s="20"/>
      <c r="R67" s="20"/>
    </row>
    <row r="68" spans="2:18" x14ac:dyDescent="0.2">
      <c r="B68" s="17">
        <f t="shared" si="12"/>
        <v>8.4000000000000021</v>
      </c>
      <c r="C68" s="18">
        <f t="shared" si="0"/>
        <v>197.45379206285202</v>
      </c>
      <c r="D68" s="18">
        <f t="shared" si="2"/>
        <v>43.599999999999994</v>
      </c>
      <c r="E68" s="18">
        <f t="shared" si="3"/>
        <v>0.57735026918962573</v>
      </c>
      <c r="F68" s="18">
        <f t="shared" si="4"/>
        <v>0.30599564267050167</v>
      </c>
      <c r="G68" s="18">
        <f t="shared" si="5"/>
        <v>0.19266055045871566</v>
      </c>
      <c r="H68" s="14">
        <f t="shared" si="6"/>
        <v>482.47602695644173</v>
      </c>
      <c r="L68" s="20"/>
      <c r="M68" s="20"/>
      <c r="N68" s="20"/>
      <c r="O68" s="20"/>
      <c r="P68" s="20"/>
      <c r="Q68" s="20"/>
      <c r="R68" s="20"/>
    </row>
    <row r="69" spans="2:18" x14ac:dyDescent="0.2">
      <c r="B69" s="17">
        <f t="shared" si="12"/>
        <v>8.6000000000000014</v>
      </c>
      <c r="C69" s="18">
        <f t="shared" si="0"/>
        <v>197.45379206285202</v>
      </c>
      <c r="D69" s="18">
        <f t="shared" si="2"/>
        <v>43.4</v>
      </c>
      <c r="E69" s="18">
        <f t="shared" si="3"/>
        <v>0.57735026918962573</v>
      </c>
      <c r="F69" s="18">
        <f t="shared" si="4"/>
        <v>0.30599564267050167</v>
      </c>
      <c r="G69" s="18">
        <f t="shared" si="5"/>
        <v>0.1981566820276498</v>
      </c>
      <c r="H69" s="14">
        <f t="shared" si="6"/>
        <v>493.25702786532213</v>
      </c>
      <c r="L69" s="20"/>
      <c r="M69" s="20"/>
      <c r="N69" s="20"/>
      <c r="O69" s="20"/>
      <c r="P69" s="20"/>
      <c r="Q69" s="20"/>
      <c r="R69" s="20"/>
    </row>
    <row r="70" spans="2:18" x14ac:dyDescent="0.2">
      <c r="B70" s="17">
        <f t="shared" si="12"/>
        <v>8.8000000000000007</v>
      </c>
      <c r="C70" s="18">
        <f t="shared" si="0"/>
        <v>197.45379206285202</v>
      </c>
      <c r="D70" s="18">
        <f t="shared" si="2"/>
        <v>43.2</v>
      </c>
      <c r="E70" s="18">
        <f t="shared" si="3"/>
        <v>0.57735026918962573</v>
      </c>
      <c r="F70" s="18">
        <f t="shared" si="4"/>
        <v>0.30599564267050167</v>
      </c>
      <c r="G70" s="18">
        <f t="shared" si="5"/>
        <v>0.20370370370370372</v>
      </c>
      <c r="H70" s="14">
        <f t="shared" si="6"/>
        <v>503.99988279378169</v>
      </c>
      <c r="L70" s="20"/>
      <c r="M70" s="20"/>
      <c r="N70" s="20"/>
      <c r="O70" s="20"/>
      <c r="P70" s="20"/>
      <c r="Q70" s="20"/>
      <c r="R70" s="20"/>
    </row>
    <row r="71" spans="2:18" x14ac:dyDescent="0.2">
      <c r="B71" s="17">
        <f t="shared" si="12"/>
        <v>9</v>
      </c>
      <c r="C71" s="18">
        <f t="shared" si="0"/>
        <v>197.45379206285202</v>
      </c>
      <c r="D71" s="18">
        <f t="shared" si="2"/>
        <v>43</v>
      </c>
      <c r="E71" s="18">
        <f t="shared" si="3"/>
        <v>0.57735026918962573</v>
      </c>
      <c r="F71" s="18">
        <f t="shared" si="4"/>
        <v>0.30599564267050167</v>
      </c>
      <c r="G71" s="18">
        <f t="shared" si="5"/>
        <v>0.20930232558139536</v>
      </c>
      <c r="H71" s="14">
        <f t="shared" si="6"/>
        <v>514.70417302068063</v>
      </c>
      <c r="L71" s="20"/>
      <c r="M71" s="20"/>
      <c r="N71" s="20"/>
      <c r="O71" s="20"/>
      <c r="P71" s="20"/>
      <c r="Q71" s="20"/>
      <c r="R71" s="20"/>
    </row>
    <row r="72" spans="2:18" x14ac:dyDescent="0.2">
      <c r="B72" s="17">
        <f t="shared" si="12"/>
        <v>9.1999999999999993</v>
      </c>
      <c r="C72" s="18">
        <f t="shared" si="0"/>
        <v>197.45379206285202</v>
      </c>
      <c r="D72" s="18">
        <f t="shared" si="2"/>
        <v>42.8</v>
      </c>
      <c r="E72" s="18">
        <f t="shared" si="3"/>
        <v>0.57735026918962573</v>
      </c>
      <c r="F72" s="18">
        <f t="shared" si="4"/>
        <v>0.30599564267050167</v>
      </c>
      <c r="G72" s="18">
        <f t="shared" si="5"/>
        <v>0.21495327102803738</v>
      </c>
      <c r="H72" s="14">
        <f t="shared" si="6"/>
        <v>525.36947378788079</v>
      </c>
      <c r="L72" s="20"/>
      <c r="M72" s="20"/>
      <c r="N72" s="20"/>
      <c r="O72" s="20"/>
      <c r="P72" s="20"/>
      <c r="Q72" s="20"/>
      <c r="R72" s="20"/>
    </row>
    <row r="73" spans="2:18" x14ac:dyDescent="0.2">
      <c r="B73" s="17">
        <f t="shared" si="12"/>
        <v>9.3999999999999986</v>
      </c>
      <c r="C73" s="18">
        <f t="shared" si="0"/>
        <v>197.45379206285202</v>
      </c>
      <c r="D73" s="18">
        <f t="shared" si="2"/>
        <v>42.6</v>
      </c>
      <c r="E73" s="18">
        <f t="shared" si="3"/>
        <v>0.57735026918962573</v>
      </c>
      <c r="F73" s="18">
        <f t="shared" si="4"/>
        <v>0.30599564267050167</v>
      </c>
      <c r="G73" s="18">
        <f t="shared" si="5"/>
        <v>0.22065727699530513</v>
      </c>
      <c r="H73" s="14">
        <f t="shared" si="6"/>
        <v>535.99535419366077</v>
      </c>
      <c r="L73" s="20"/>
      <c r="M73" s="20"/>
      <c r="N73" s="20"/>
      <c r="O73" s="20"/>
      <c r="P73" s="20"/>
      <c r="Q73" s="20"/>
      <c r="R73" s="20"/>
    </row>
    <row r="74" spans="2:18" x14ac:dyDescent="0.2">
      <c r="B74" s="17">
        <f t="shared" si="12"/>
        <v>9.5999999999999979</v>
      </c>
      <c r="C74" s="18">
        <f t="shared" si="0"/>
        <v>197.45379206285202</v>
      </c>
      <c r="D74" s="18">
        <f t="shared" si="2"/>
        <v>42.400000000000006</v>
      </c>
      <c r="E74" s="18">
        <f t="shared" si="3"/>
        <v>0.57735026918962573</v>
      </c>
      <c r="F74" s="18">
        <f t="shared" si="4"/>
        <v>0.30599564267050167</v>
      </c>
      <c r="G74" s="18">
        <f t="shared" si="5"/>
        <v>0.22641509433962256</v>
      </c>
      <c r="H74" s="14">
        <f t="shared" si="6"/>
        <v>546.58137708394713</v>
      </c>
      <c r="L74" s="20"/>
      <c r="M74" s="20"/>
      <c r="N74" s="20"/>
      <c r="O74" s="20"/>
      <c r="P74" s="20"/>
      <c r="Q74" s="20"/>
      <c r="R74" s="20"/>
    </row>
    <row r="75" spans="2:18" x14ac:dyDescent="0.2">
      <c r="B75" s="17">
        <f t="shared" si="12"/>
        <v>9.7999999999999972</v>
      </c>
      <c r="C75" s="18">
        <f t="shared" si="0"/>
        <v>197.45379206285202</v>
      </c>
      <c r="D75" s="18">
        <f t="shared" si="2"/>
        <v>42.2</v>
      </c>
      <c r="E75" s="18">
        <f t="shared" si="3"/>
        <v>0.57735026918962573</v>
      </c>
      <c r="F75" s="18">
        <f t="shared" si="4"/>
        <v>0.30599564267050167</v>
      </c>
      <c r="G75" s="18">
        <f t="shared" si="5"/>
        <v>0.2322274881516587</v>
      </c>
      <c r="H75" s="14">
        <f t="shared" si="6"/>
        <v>557.12709894129671</v>
      </c>
      <c r="L75" s="20"/>
      <c r="M75" s="20"/>
      <c r="N75" s="20"/>
      <c r="O75" s="20"/>
      <c r="P75" s="20"/>
      <c r="Q75" s="20"/>
      <c r="R75" s="20"/>
    </row>
    <row r="76" spans="2:18" x14ac:dyDescent="0.2">
      <c r="B76" s="17">
        <f t="shared" si="12"/>
        <v>9.9999999999999964</v>
      </c>
      <c r="C76" s="18">
        <f t="shared" si="0"/>
        <v>197.45379206285202</v>
      </c>
      <c r="D76" s="18">
        <f t="shared" si="2"/>
        <v>42</v>
      </c>
      <c r="E76" s="18">
        <f t="shared" si="3"/>
        <v>0.57735026918962573</v>
      </c>
      <c r="F76" s="18">
        <f t="shared" si="4"/>
        <v>0.30599564267050167</v>
      </c>
      <c r="G76" s="18">
        <f t="shared" si="5"/>
        <v>0.238095238095238</v>
      </c>
      <c r="H76" s="14">
        <f t="shared" si="6"/>
        <v>567.63206977158529</v>
      </c>
      <c r="L76" s="20"/>
      <c r="M76" s="20"/>
      <c r="N76" s="20"/>
      <c r="O76" s="20"/>
      <c r="P76" s="20"/>
      <c r="Q76" s="20"/>
      <c r="R76" s="20"/>
    </row>
    <row r="77" spans="2:18" x14ac:dyDescent="0.2">
      <c r="B77" s="17">
        <f t="shared" si="12"/>
        <v>10.199999999999996</v>
      </c>
      <c r="C77" s="18">
        <f t="shared" si="0"/>
        <v>197.45379206285202</v>
      </c>
      <c r="D77" s="18">
        <f t="shared" si="2"/>
        <v>41.800000000000004</v>
      </c>
      <c r="E77" s="18">
        <f t="shared" si="3"/>
        <v>0.57735026918962573</v>
      </c>
      <c r="F77" s="18">
        <f t="shared" si="4"/>
        <v>0.30599564267050167</v>
      </c>
      <c r="G77" s="18">
        <f t="shared" si="5"/>
        <v>0.24401913875598075</v>
      </c>
      <c r="H77" s="14">
        <f t="shared" si="6"/>
        <v>578.09583298835264</v>
      </c>
      <c r="L77" s="20"/>
      <c r="M77" s="20"/>
      <c r="N77" s="20"/>
      <c r="O77" s="20"/>
      <c r="P77" s="20"/>
      <c r="Q77" s="20"/>
      <c r="R77" s="20"/>
    </row>
    <row r="78" spans="2:18" x14ac:dyDescent="0.2">
      <c r="B78" s="17">
        <f t="shared" si="12"/>
        <v>10.399999999999995</v>
      </c>
      <c r="C78" s="18">
        <f t="shared" si="0"/>
        <v>197.45379206285202</v>
      </c>
      <c r="D78" s="18">
        <f t="shared" si="2"/>
        <v>41.600000000000009</v>
      </c>
      <c r="E78" s="18">
        <f t="shared" si="3"/>
        <v>0.57735026918962573</v>
      </c>
      <c r="F78" s="18">
        <f t="shared" si="4"/>
        <v>0.30599564267050167</v>
      </c>
      <c r="G78" s="18">
        <f t="shared" si="5"/>
        <v>0.24999999999999983</v>
      </c>
      <c r="H78" s="14">
        <f t="shared" si="6"/>
        <v>588.51792529474187</v>
      </c>
      <c r="L78" s="20"/>
      <c r="M78" s="20"/>
      <c r="N78" s="20"/>
      <c r="O78" s="20"/>
      <c r="P78" s="20"/>
      <c r="Q78" s="20"/>
      <c r="R78" s="20"/>
    </row>
    <row r="79" spans="2:18" x14ac:dyDescent="0.2">
      <c r="B79" s="17">
        <f t="shared" si="12"/>
        <v>10.599999999999994</v>
      </c>
      <c r="C79" s="18">
        <f t="shared" si="0"/>
        <v>197.45379206285202</v>
      </c>
      <c r="D79" s="18">
        <f t="shared" si="2"/>
        <v>41.400000000000006</v>
      </c>
      <c r="E79" s="18">
        <f t="shared" si="3"/>
        <v>0.57735026918962573</v>
      </c>
      <c r="F79" s="18">
        <f t="shared" si="4"/>
        <v>0.30599564267050167</v>
      </c>
      <c r="G79" s="18">
        <f t="shared" si="5"/>
        <v>0.25603864734299497</v>
      </c>
      <c r="H79" s="14">
        <f t="shared" si="6"/>
        <v>598.89787656298381</v>
      </c>
      <c r="L79" s="20"/>
      <c r="M79" s="20"/>
      <c r="N79" s="20"/>
      <c r="O79" s="20"/>
      <c r="P79" s="20"/>
      <c r="Q79" s="20"/>
      <c r="R79" s="20"/>
    </row>
    <row r="80" spans="2:18" x14ac:dyDescent="0.2">
      <c r="B80" s="17">
        <f t="shared" si="12"/>
        <v>10.799999999999994</v>
      </c>
      <c r="C80" s="18">
        <f t="shared" si="0"/>
        <v>197.45379206285202</v>
      </c>
      <c r="D80" s="18">
        <f t="shared" si="2"/>
        <v>41.2</v>
      </c>
      <c r="E80" s="18">
        <f t="shared" si="3"/>
        <v>0.57735026918962573</v>
      </c>
      <c r="F80" s="18">
        <f t="shared" si="4"/>
        <v>0.30599564267050167</v>
      </c>
      <c r="G80" s="18">
        <f t="shared" si="5"/>
        <v>0.26213592233009692</v>
      </c>
      <c r="H80" s="14">
        <f t="shared" si="6"/>
        <v>609.23520971136873</v>
      </c>
      <c r="L80" s="20"/>
      <c r="M80" s="20"/>
      <c r="N80" s="20"/>
      <c r="O80" s="20"/>
      <c r="P80" s="20"/>
      <c r="Q80" s="20"/>
      <c r="R80" s="20"/>
    </row>
    <row r="81" spans="2:18" x14ac:dyDescent="0.2">
      <c r="B81" s="17">
        <f t="shared" si="12"/>
        <v>10.999999999999993</v>
      </c>
      <c r="C81" s="18">
        <f t="shared" si="0"/>
        <v>197.45379206285202</v>
      </c>
      <c r="D81" s="18">
        <f t="shared" si="2"/>
        <v>41.000000000000007</v>
      </c>
      <c r="E81" s="18">
        <f t="shared" si="3"/>
        <v>0.57735026918962573</v>
      </c>
      <c r="F81" s="18">
        <f t="shared" si="4"/>
        <v>0.30599564267050167</v>
      </c>
      <c r="G81" s="18">
        <f t="shared" si="5"/>
        <v>0.26829268292682906</v>
      </c>
      <c r="H81" s="14">
        <f t="shared" si="6"/>
        <v>619.52944057864295</v>
      </c>
      <c r="L81" s="20"/>
      <c r="M81" s="20"/>
      <c r="N81" s="20"/>
      <c r="O81" s="20"/>
      <c r="P81" s="20"/>
      <c r="Q81" s="20"/>
      <c r="R81" s="20"/>
    </row>
    <row r="82" spans="2:18" x14ac:dyDescent="0.2">
      <c r="B82" s="17">
        <f t="shared" si="12"/>
        <v>11.199999999999992</v>
      </c>
      <c r="C82" s="18">
        <f t="shared" si="0"/>
        <v>197.45379206285202</v>
      </c>
      <c r="D82" s="18">
        <f t="shared" si="2"/>
        <v>40.800000000000011</v>
      </c>
      <c r="E82" s="18">
        <f t="shared" si="3"/>
        <v>0.57735026918962573</v>
      </c>
      <c r="F82" s="18">
        <f t="shared" si="4"/>
        <v>0.30599564267050167</v>
      </c>
      <c r="G82" s="18">
        <f t="shared" si="5"/>
        <v>0.27450980392156837</v>
      </c>
      <c r="H82" s="14">
        <f t="shared" si="6"/>
        <v>629.78007779577808</v>
      </c>
      <c r="L82" s="20"/>
      <c r="M82" s="20"/>
      <c r="N82" s="20"/>
      <c r="O82" s="20"/>
      <c r="P82" s="20"/>
      <c r="Q82" s="20"/>
      <c r="R82" s="20"/>
    </row>
    <row r="83" spans="2:18" x14ac:dyDescent="0.2">
      <c r="B83" s="17">
        <f t="shared" si="12"/>
        <v>11.399999999999991</v>
      </c>
      <c r="C83" s="18">
        <f t="shared" si="0"/>
        <v>197.45379206285202</v>
      </c>
      <c r="D83" s="18">
        <f t="shared" si="2"/>
        <v>40.600000000000009</v>
      </c>
      <c r="E83" s="18">
        <f t="shared" si="3"/>
        <v>0.57735026918962573</v>
      </c>
      <c r="F83" s="18">
        <f t="shared" si="4"/>
        <v>0.30599564267050167</v>
      </c>
      <c r="G83" s="18">
        <f t="shared" si="5"/>
        <v>0.28078817733990119</v>
      </c>
      <c r="H83" s="14">
        <f t="shared" si="6"/>
        <v>639.98662265504379</v>
      </c>
      <c r="L83" s="20"/>
      <c r="M83" s="20"/>
      <c r="N83" s="20"/>
      <c r="O83" s="20"/>
      <c r="P83" s="20"/>
      <c r="Q83" s="20"/>
      <c r="R83" s="20"/>
    </row>
    <row r="84" spans="2:18" x14ac:dyDescent="0.2">
      <c r="B84" s="17">
        <f t="shared" si="12"/>
        <v>11.599999999999991</v>
      </c>
      <c r="C84" s="18">
        <f t="shared" si="0"/>
        <v>197.45379206285202</v>
      </c>
      <c r="D84" s="18">
        <f t="shared" si="2"/>
        <v>40.400000000000006</v>
      </c>
      <c r="E84" s="18">
        <f t="shared" si="3"/>
        <v>0.57735026918962573</v>
      </c>
      <c r="F84" s="18">
        <f t="shared" si="4"/>
        <v>0.30599564267050167</v>
      </c>
      <c r="G84" s="18">
        <f t="shared" si="5"/>
        <v>0.28712871287128688</v>
      </c>
      <c r="H84" s="14">
        <f t="shared" si="6"/>
        <v>650.14856897633229</v>
      </c>
      <c r="L84" s="20"/>
      <c r="M84" s="20"/>
      <c r="N84" s="20"/>
      <c r="O84" s="20"/>
      <c r="P84" s="20"/>
      <c r="Q84" s="20"/>
      <c r="R84" s="20"/>
    </row>
    <row r="85" spans="2:18" x14ac:dyDescent="0.2">
      <c r="B85" s="17">
        <f t="shared" si="12"/>
        <v>11.79999999999999</v>
      </c>
      <c r="C85" s="18">
        <f t="shared" si="0"/>
        <v>197.45379206285202</v>
      </c>
      <c r="D85" s="18">
        <f t="shared" si="2"/>
        <v>40.20000000000001</v>
      </c>
      <c r="E85" s="18">
        <f t="shared" si="3"/>
        <v>0.57735026918962573</v>
      </c>
      <c r="F85" s="18">
        <f t="shared" si="4"/>
        <v>0.30599564267050167</v>
      </c>
      <c r="G85" s="18">
        <f t="shared" si="5"/>
        <v>0.29353233830845737</v>
      </c>
      <c r="H85" s="14">
        <f t="shared" si="6"/>
        <v>660.26540297065469</v>
      </c>
      <c r="L85" s="20"/>
      <c r="M85" s="20"/>
      <c r="N85" s="20"/>
      <c r="O85" s="20"/>
      <c r="P85" s="20"/>
      <c r="Q85" s="20"/>
      <c r="R85" s="20"/>
    </row>
    <row r="86" spans="2:18" x14ac:dyDescent="0.2">
      <c r="B86" s="17">
        <f t="shared" si="12"/>
        <v>11.999999999999989</v>
      </c>
      <c r="C86" s="18">
        <f t="shared" si="0"/>
        <v>197.45379206285202</v>
      </c>
      <c r="D86" s="18">
        <f t="shared" si="2"/>
        <v>40.000000000000014</v>
      </c>
      <c r="E86" s="18">
        <f t="shared" si="3"/>
        <v>0.57735026918962573</v>
      </c>
      <c r="F86" s="18">
        <f t="shared" si="4"/>
        <v>0.30599564267050167</v>
      </c>
      <c r="G86" s="18">
        <f t="shared" si="5"/>
        <v>0.2999999999999996</v>
      </c>
      <c r="H86" s="14">
        <f t="shared" si="6"/>
        <v>670.33660310075959</v>
      </c>
      <c r="L86" s="20"/>
      <c r="M86" s="20"/>
      <c r="N86" s="20"/>
      <c r="O86" s="20"/>
      <c r="P86" s="20"/>
      <c r="Q86" s="20"/>
      <c r="R86" s="20"/>
    </row>
    <row r="87" spans="2:18" x14ac:dyDescent="0.2">
      <c r="B87" s="17">
        <f t="shared" si="12"/>
        <v>12.199999999999989</v>
      </c>
      <c r="C87" s="18">
        <f t="shared" si="0"/>
        <v>197.45379206285202</v>
      </c>
      <c r="D87" s="18">
        <f t="shared" si="2"/>
        <v>39.800000000000011</v>
      </c>
      <c r="E87" s="18">
        <f t="shared" si="3"/>
        <v>0.57735026918962573</v>
      </c>
      <c r="F87" s="18">
        <f t="shared" si="4"/>
        <v>0.30599564267050167</v>
      </c>
      <c r="G87" s="18">
        <f t="shared" si="5"/>
        <v>0.30653266331658252</v>
      </c>
      <c r="H87" s="14">
        <f t="shared" si="6"/>
        <v>680.36163993880064</v>
      </c>
      <c r="L87" s="20"/>
      <c r="M87" s="20"/>
      <c r="N87" s="20"/>
      <c r="O87" s="20"/>
      <c r="P87" s="20"/>
      <c r="Q87" s="20"/>
      <c r="R87" s="20"/>
    </row>
    <row r="88" spans="2:18" x14ac:dyDescent="0.2">
      <c r="B88" s="17">
        <f t="shared" si="12"/>
        <v>12.399999999999988</v>
      </c>
      <c r="C88" s="18">
        <f t="shared" si="0"/>
        <v>197.45379206285202</v>
      </c>
      <c r="D88" s="18">
        <f t="shared" si="2"/>
        <v>39.600000000000009</v>
      </c>
      <c r="E88" s="18">
        <f t="shared" si="3"/>
        <v>0.57735026918962573</v>
      </c>
      <c r="F88" s="18">
        <f t="shared" si="4"/>
        <v>0.30599564267050167</v>
      </c>
      <c r="G88" s="18">
        <f t="shared" si="5"/>
        <v>0.31313131313131276</v>
      </c>
      <c r="H88" s="14">
        <f t="shared" si="6"/>
        <v>690.33997602097816</v>
      </c>
      <c r="L88" s="20"/>
      <c r="M88" s="20"/>
      <c r="N88" s="20"/>
      <c r="O88" s="20"/>
      <c r="P88" s="20"/>
      <c r="Q88" s="20"/>
      <c r="R88" s="20"/>
    </row>
    <row r="89" spans="2:18" x14ac:dyDescent="0.2">
      <c r="B89" s="17">
        <f t="shared" si="12"/>
        <v>12.599999999999987</v>
      </c>
      <c r="C89" s="18">
        <f t="shared" si="0"/>
        <v>197.45379206285202</v>
      </c>
      <c r="D89" s="18">
        <f t="shared" si="2"/>
        <v>39.400000000000013</v>
      </c>
      <c r="E89" s="18">
        <f t="shared" si="3"/>
        <v>0.57735026918962573</v>
      </c>
      <c r="F89" s="18">
        <f t="shared" si="4"/>
        <v>0.30599564267050167</v>
      </c>
      <c r="G89" s="18">
        <f t="shared" si="5"/>
        <v>0.31979695431472038</v>
      </c>
      <c r="H89" s="14">
        <f t="shared" si="6"/>
        <v>700.27106569909722</v>
      </c>
      <c r="L89" s="20"/>
      <c r="M89" s="20"/>
      <c r="N89" s="20"/>
      <c r="O89" s="20"/>
      <c r="P89" s="20"/>
      <c r="Q89" s="20"/>
      <c r="R89" s="20"/>
    </row>
    <row r="90" spans="2:18" x14ac:dyDescent="0.2">
      <c r="B90" s="17">
        <f t="shared" si="12"/>
        <v>12.799999999999986</v>
      </c>
      <c r="C90" s="18">
        <f t="shared" ref="C90:C153" si="13">+$F$16/$F$19</f>
        <v>197.45379206285202</v>
      </c>
      <c r="D90" s="18">
        <f t="shared" si="2"/>
        <v>39.200000000000017</v>
      </c>
      <c r="E90" s="18">
        <f t="shared" si="3"/>
        <v>0.57735026918962573</v>
      </c>
      <c r="F90" s="18">
        <f t="shared" si="4"/>
        <v>0.30599564267050167</v>
      </c>
      <c r="G90" s="18">
        <f t="shared" si="5"/>
        <v>0.32653061224489749</v>
      </c>
      <c r="H90" s="14">
        <f t="shared" si="6"/>
        <v>710.15435498895613</v>
      </c>
      <c r="L90" s="20"/>
      <c r="M90" s="20"/>
      <c r="N90" s="20"/>
      <c r="O90" s="20"/>
      <c r="P90" s="20"/>
      <c r="Q90" s="20"/>
      <c r="R90" s="20"/>
    </row>
    <row r="91" spans="2:18" x14ac:dyDescent="0.2">
      <c r="B91" s="17">
        <f t="shared" si="12"/>
        <v>12.999999999999986</v>
      </c>
      <c r="C91" s="18">
        <f t="shared" si="13"/>
        <v>197.45379206285202</v>
      </c>
      <c r="D91" s="18">
        <f t="shared" ref="D91:D154" si="14">+$F$20-B91</f>
        <v>39.000000000000014</v>
      </c>
      <c r="E91" s="18">
        <f t="shared" ref="E91:E154" si="15">+TAN(RADIANS(45-$F$17/2))</f>
        <v>0.57735026918962573</v>
      </c>
      <c r="F91" s="18">
        <f t="shared" ref="F91:F154" si="16">+$F$21*$F$19</f>
        <v>0.30599564267050167</v>
      </c>
      <c r="G91" s="18">
        <f t="shared" ref="G91:G154" si="17">+B91/($F$20-B91)</f>
        <v>0.33333333333333287</v>
      </c>
      <c r="H91" s="14">
        <f t="shared" ref="H91:H154" si="18">+C91*D91*E91*(1-EXP((-F91/E91)*(G91)))</f>
        <v>719.98928141550437</v>
      </c>
      <c r="L91" s="20"/>
      <c r="M91" s="20"/>
      <c r="N91" s="20"/>
      <c r="O91" s="20"/>
      <c r="P91" s="20"/>
      <c r="Q91" s="20"/>
      <c r="R91" s="20"/>
    </row>
    <row r="92" spans="2:18" x14ac:dyDescent="0.2">
      <c r="B92" s="17">
        <f t="shared" ref="B92:B155" si="19">+B91+0.2</f>
        <v>13.199999999999985</v>
      </c>
      <c r="C92" s="18">
        <f t="shared" si="13"/>
        <v>197.45379206285202</v>
      </c>
      <c r="D92" s="18">
        <f t="shared" si="14"/>
        <v>38.800000000000011</v>
      </c>
      <c r="E92" s="18">
        <f t="shared" si="15"/>
        <v>0.57735026918962573</v>
      </c>
      <c r="F92" s="18">
        <f t="shared" si="16"/>
        <v>0.30599564267050167</v>
      </c>
      <c r="G92" s="18">
        <f t="shared" si="17"/>
        <v>0.34020618556700982</v>
      </c>
      <c r="H92" s="14">
        <f t="shared" si="18"/>
        <v>729.77527385468682</v>
      </c>
      <c r="L92" s="20"/>
      <c r="M92" s="20"/>
      <c r="N92" s="20"/>
      <c r="O92" s="20"/>
      <c r="P92" s="20"/>
      <c r="Q92" s="20"/>
      <c r="R92" s="20"/>
    </row>
    <row r="93" spans="2:18" x14ac:dyDescent="0.2">
      <c r="B93" s="17">
        <f t="shared" si="19"/>
        <v>13.399999999999984</v>
      </c>
      <c r="C93" s="18">
        <f t="shared" si="13"/>
        <v>197.45379206285202</v>
      </c>
      <c r="D93" s="18">
        <f t="shared" si="14"/>
        <v>38.600000000000016</v>
      </c>
      <c r="E93" s="18">
        <f t="shared" si="15"/>
        <v>0.57735026918962573</v>
      </c>
      <c r="F93" s="18">
        <f t="shared" si="16"/>
        <v>0.30599564267050167</v>
      </c>
      <c r="G93" s="18">
        <f t="shared" si="17"/>
        <v>0.34715025906735697</v>
      </c>
      <c r="H93" s="14">
        <f t="shared" si="18"/>
        <v>739.51175237189705</v>
      </c>
      <c r="L93" s="20"/>
      <c r="M93" s="20"/>
      <c r="N93" s="20"/>
      <c r="O93" s="20"/>
      <c r="P93" s="20"/>
      <c r="Q93" s="20"/>
      <c r="R93" s="20"/>
    </row>
    <row r="94" spans="2:18" x14ac:dyDescent="0.2">
      <c r="B94" s="17">
        <f t="shared" si="19"/>
        <v>13.599999999999984</v>
      </c>
      <c r="C94" s="18">
        <f t="shared" si="13"/>
        <v>197.45379206285202</v>
      </c>
      <c r="D94" s="18">
        <f t="shared" si="14"/>
        <v>38.40000000000002</v>
      </c>
      <c r="E94" s="18">
        <f t="shared" si="15"/>
        <v>0.57735026918962573</v>
      </c>
      <c r="F94" s="18">
        <f t="shared" si="16"/>
        <v>0.30599564267050167</v>
      </c>
      <c r="G94" s="18">
        <f t="shared" si="17"/>
        <v>0.35416666666666607</v>
      </c>
      <c r="H94" s="14">
        <f t="shared" si="18"/>
        <v>749.19812805696188</v>
      </c>
      <c r="L94" s="20"/>
      <c r="M94" s="20"/>
      <c r="N94" s="20"/>
      <c r="O94" s="20"/>
      <c r="P94" s="20"/>
      <c r="Q94" s="20"/>
      <c r="R94" s="20"/>
    </row>
    <row r="95" spans="2:18" x14ac:dyDescent="0.2">
      <c r="B95" s="17">
        <f t="shared" si="19"/>
        <v>13.799999999999983</v>
      </c>
      <c r="C95" s="18">
        <f t="shared" si="13"/>
        <v>197.45379206285202</v>
      </c>
      <c r="D95" s="18">
        <f t="shared" si="14"/>
        <v>38.200000000000017</v>
      </c>
      <c r="E95" s="18">
        <f t="shared" si="15"/>
        <v>0.57735026918962573</v>
      </c>
      <c r="F95" s="18">
        <f t="shared" si="16"/>
        <v>0.30599564267050167</v>
      </c>
      <c r="G95" s="18">
        <f t="shared" si="17"/>
        <v>0.36125654450261718</v>
      </c>
      <c r="H95" s="14">
        <f t="shared" si="18"/>
        <v>758.83380285558337</v>
      </c>
      <c r="L95" s="20"/>
      <c r="M95" s="20"/>
      <c r="N95" s="20"/>
      <c r="O95" s="20"/>
      <c r="P95" s="20"/>
      <c r="Q95" s="20"/>
      <c r="R95" s="20"/>
    </row>
    <row r="96" spans="2:18" x14ac:dyDescent="0.2">
      <c r="B96" s="17">
        <f t="shared" si="19"/>
        <v>13.999999999999982</v>
      </c>
      <c r="C96" s="18">
        <f t="shared" si="13"/>
        <v>197.45379206285202</v>
      </c>
      <c r="D96" s="18">
        <f t="shared" si="14"/>
        <v>38.000000000000014</v>
      </c>
      <c r="E96" s="18">
        <f t="shared" si="15"/>
        <v>0.57735026918962573</v>
      </c>
      <c r="F96" s="18">
        <f t="shared" si="16"/>
        <v>0.30599564267050167</v>
      </c>
      <c r="G96" s="18">
        <f t="shared" si="17"/>
        <v>0.36842105263157832</v>
      </c>
      <c r="H96" s="14">
        <f t="shared" si="18"/>
        <v>768.41816939713851</v>
      </c>
      <c r="L96" s="20"/>
      <c r="M96" s="20"/>
      <c r="N96" s="20"/>
      <c r="O96" s="20"/>
      <c r="P96" s="20"/>
      <c r="Q96" s="20"/>
      <c r="R96" s="20"/>
    </row>
    <row r="97" spans="2:18" x14ac:dyDescent="0.2">
      <c r="B97" s="17">
        <f t="shared" si="19"/>
        <v>14.199999999999982</v>
      </c>
      <c r="C97" s="18">
        <f t="shared" si="13"/>
        <v>197.45379206285202</v>
      </c>
      <c r="D97" s="18">
        <f t="shared" si="14"/>
        <v>37.800000000000018</v>
      </c>
      <c r="E97" s="18">
        <f t="shared" si="15"/>
        <v>0.57735026918962573</v>
      </c>
      <c r="F97" s="18">
        <f t="shared" si="16"/>
        <v>0.30599564267050167</v>
      </c>
      <c r="G97" s="18">
        <f t="shared" si="17"/>
        <v>0.37566137566137497</v>
      </c>
      <c r="H97" s="14">
        <f t="shared" si="18"/>
        <v>777.95061081877191</v>
      </c>
      <c r="L97" s="20"/>
      <c r="M97" s="20"/>
      <c r="N97" s="20"/>
      <c r="O97" s="20"/>
      <c r="P97" s="20"/>
      <c r="Q97" s="20"/>
      <c r="R97" s="20"/>
    </row>
    <row r="98" spans="2:18" x14ac:dyDescent="0.2">
      <c r="B98" s="17">
        <f t="shared" si="19"/>
        <v>14.399999999999981</v>
      </c>
      <c r="C98" s="18">
        <f t="shared" si="13"/>
        <v>197.45379206285202</v>
      </c>
      <c r="D98" s="18">
        <f t="shared" si="14"/>
        <v>37.600000000000023</v>
      </c>
      <c r="E98" s="18">
        <f t="shared" si="15"/>
        <v>0.57735026918962573</v>
      </c>
      <c r="F98" s="18">
        <f t="shared" si="16"/>
        <v>0.30599564267050167</v>
      </c>
      <c r="G98" s="18">
        <f t="shared" si="17"/>
        <v>0.3829787234042546</v>
      </c>
      <c r="H98" s="14">
        <f t="shared" si="18"/>
        <v>787.43050058567735</v>
      </c>
      <c r="L98" s="20"/>
      <c r="M98" s="20"/>
      <c r="N98" s="20"/>
      <c r="O98" s="20"/>
      <c r="P98" s="20"/>
      <c r="Q98" s="20"/>
      <c r="R98" s="20"/>
    </row>
    <row r="99" spans="2:18" x14ac:dyDescent="0.2">
      <c r="B99" s="17">
        <f t="shared" si="19"/>
        <v>14.59999999999998</v>
      </c>
      <c r="C99" s="18">
        <f t="shared" si="13"/>
        <v>197.45379206285202</v>
      </c>
      <c r="D99" s="18">
        <f t="shared" si="14"/>
        <v>37.40000000000002</v>
      </c>
      <c r="E99" s="18">
        <f t="shared" si="15"/>
        <v>0.57735026918962573</v>
      </c>
      <c r="F99" s="18">
        <f t="shared" si="16"/>
        <v>0.30599564267050167</v>
      </c>
      <c r="G99" s="18">
        <f t="shared" si="17"/>
        <v>0.39037433155080142</v>
      </c>
      <c r="H99" s="14">
        <f t="shared" si="18"/>
        <v>796.85720230749166</v>
      </c>
      <c r="L99" s="20"/>
      <c r="M99" s="20"/>
      <c r="N99" s="20"/>
      <c r="O99" s="20"/>
      <c r="P99" s="20"/>
      <c r="Q99" s="20"/>
      <c r="R99" s="20"/>
    </row>
    <row r="100" spans="2:18" x14ac:dyDescent="0.2">
      <c r="B100" s="17">
        <f t="shared" si="19"/>
        <v>14.799999999999979</v>
      </c>
      <c r="C100" s="18">
        <f t="shared" si="13"/>
        <v>197.45379206285202</v>
      </c>
      <c r="D100" s="18">
        <f t="shared" si="14"/>
        <v>37.200000000000017</v>
      </c>
      <c r="E100" s="18">
        <f t="shared" si="15"/>
        <v>0.57735026918962573</v>
      </c>
      <c r="F100" s="18">
        <f t="shared" si="16"/>
        <v>0.30599564267050167</v>
      </c>
      <c r="G100" s="18">
        <f t="shared" si="17"/>
        <v>0.39784946236559066</v>
      </c>
      <c r="H100" s="14">
        <f t="shared" si="18"/>
        <v>806.23006955070377</v>
      </c>
      <c r="L100" s="20"/>
      <c r="M100" s="20"/>
      <c r="N100" s="20"/>
      <c r="O100" s="20"/>
      <c r="P100" s="20"/>
      <c r="Q100" s="20"/>
      <c r="R100" s="20"/>
    </row>
    <row r="101" spans="2:18" x14ac:dyDescent="0.2">
      <c r="B101" s="17">
        <f t="shared" si="19"/>
        <v>14.999999999999979</v>
      </c>
      <c r="C101" s="18">
        <f t="shared" si="13"/>
        <v>197.45379206285202</v>
      </c>
      <c r="D101" s="18">
        <f t="shared" si="14"/>
        <v>37.000000000000021</v>
      </c>
      <c r="E101" s="18">
        <f t="shared" si="15"/>
        <v>0.57735026918962573</v>
      </c>
      <c r="F101" s="18">
        <f t="shared" si="16"/>
        <v>0.30599564267050167</v>
      </c>
      <c r="G101" s="18">
        <f t="shared" si="17"/>
        <v>0.4054054054054046</v>
      </c>
      <c r="H101" s="14">
        <f t="shared" si="18"/>
        <v>815.54844564698931</v>
      </c>
      <c r="L101" s="20"/>
      <c r="M101" s="20"/>
      <c r="N101" s="20"/>
      <c r="O101" s="20"/>
      <c r="P101" s="20"/>
      <c r="Q101" s="20"/>
      <c r="R101" s="20"/>
    </row>
    <row r="102" spans="2:18" x14ac:dyDescent="0.2">
      <c r="B102" s="17">
        <f t="shared" si="19"/>
        <v>15.199999999999978</v>
      </c>
      <c r="C102" s="18">
        <f t="shared" si="13"/>
        <v>197.45379206285202</v>
      </c>
      <c r="D102" s="18">
        <f t="shared" si="14"/>
        <v>36.800000000000026</v>
      </c>
      <c r="E102" s="18">
        <f t="shared" si="15"/>
        <v>0.57735026918962573</v>
      </c>
      <c r="F102" s="18">
        <f t="shared" si="16"/>
        <v>0.30599564267050167</v>
      </c>
      <c r="G102" s="18">
        <f t="shared" si="17"/>
        <v>0.41304347826086868</v>
      </c>
      <c r="H102" s="14">
        <f t="shared" si="18"/>
        <v>824.81166349737236</v>
      </c>
      <c r="L102" s="20"/>
      <c r="M102" s="20"/>
      <c r="N102" s="20"/>
      <c r="O102" s="20"/>
      <c r="P102" s="20"/>
      <c r="Q102" s="20"/>
      <c r="R102" s="20"/>
    </row>
    <row r="103" spans="2:18" x14ac:dyDescent="0.2">
      <c r="B103" s="17">
        <f t="shared" si="19"/>
        <v>15.399999999999977</v>
      </c>
      <c r="C103" s="18">
        <f t="shared" si="13"/>
        <v>197.45379206285202</v>
      </c>
      <c r="D103" s="18">
        <f t="shared" si="14"/>
        <v>36.600000000000023</v>
      </c>
      <c r="E103" s="18">
        <f t="shared" si="15"/>
        <v>0.57735026918962573</v>
      </c>
      <c r="F103" s="18">
        <f t="shared" si="16"/>
        <v>0.30599564267050167</v>
      </c>
      <c r="G103" s="18">
        <f t="shared" si="17"/>
        <v>0.42076502732240351</v>
      </c>
      <c r="H103" s="14">
        <f t="shared" si="18"/>
        <v>834.01904537212181</v>
      </c>
      <c r="L103" s="20"/>
      <c r="M103" s="20"/>
      <c r="N103" s="20"/>
      <c r="O103" s="20"/>
      <c r="P103" s="20"/>
      <c r="Q103" s="20"/>
      <c r="R103" s="20"/>
    </row>
    <row r="104" spans="2:18" x14ac:dyDescent="0.2">
      <c r="B104" s="17">
        <f t="shared" si="19"/>
        <v>15.599999999999977</v>
      </c>
      <c r="C104" s="18">
        <f t="shared" si="13"/>
        <v>197.45379206285202</v>
      </c>
      <c r="D104" s="18">
        <f t="shared" si="14"/>
        <v>36.40000000000002</v>
      </c>
      <c r="E104" s="18">
        <f t="shared" si="15"/>
        <v>0.57735026918962573</v>
      </c>
      <c r="F104" s="18">
        <f t="shared" si="16"/>
        <v>0.30599564267050167</v>
      </c>
      <c r="G104" s="18">
        <f t="shared" si="17"/>
        <v>0.42857142857142771</v>
      </c>
      <c r="H104" s="14">
        <f t="shared" si="18"/>
        <v>843.16990270628128</v>
      </c>
      <c r="L104" s="20"/>
      <c r="M104" s="20"/>
      <c r="N104" s="20"/>
      <c r="O104" s="20"/>
      <c r="P104" s="20"/>
      <c r="Q104" s="20"/>
      <c r="R104" s="20"/>
    </row>
    <row r="105" spans="2:18" x14ac:dyDescent="0.2">
      <c r="B105" s="17">
        <f t="shared" si="19"/>
        <v>15.799999999999976</v>
      </c>
      <c r="C105" s="18">
        <f t="shared" si="13"/>
        <v>197.45379206285202</v>
      </c>
      <c r="D105" s="18">
        <f t="shared" si="14"/>
        <v>36.200000000000024</v>
      </c>
      <c r="E105" s="18">
        <f t="shared" si="15"/>
        <v>0.57735026918962573</v>
      </c>
      <c r="F105" s="18">
        <f t="shared" si="16"/>
        <v>0.30599564267050167</v>
      </c>
      <c r="G105" s="18">
        <f t="shared" si="17"/>
        <v>0.43646408839778911</v>
      </c>
      <c r="H105" s="14">
        <f t="shared" si="18"/>
        <v>852.26353589072642</v>
      </c>
      <c r="L105" s="20"/>
      <c r="M105" s="20"/>
      <c r="N105" s="20"/>
      <c r="O105" s="20"/>
      <c r="P105" s="20"/>
      <c r="Q105" s="20"/>
      <c r="R105" s="20"/>
    </row>
    <row r="106" spans="2:18" x14ac:dyDescent="0.2">
      <c r="B106" s="17">
        <f t="shared" si="19"/>
        <v>15.999999999999975</v>
      </c>
      <c r="C106" s="18">
        <f t="shared" si="13"/>
        <v>197.45379206285202</v>
      </c>
      <c r="D106" s="18">
        <f t="shared" si="14"/>
        <v>36.000000000000028</v>
      </c>
      <c r="E106" s="18">
        <f t="shared" si="15"/>
        <v>0.57735026918962573</v>
      </c>
      <c r="F106" s="18">
        <f t="shared" si="16"/>
        <v>0.30599564267050167</v>
      </c>
      <c r="G106" s="18">
        <f t="shared" si="17"/>
        <v>0.44444444444444342</v>
      </c>
      <c r="H106" s="14">
        <f t="shared" si="18"/>
        <v>861.29923405865873</v>
      </c>
      <c r="L106" s="20"/>
      <c r="M106" s="20"/>
      <c r="N106" s="20"/>
      <c r="O106" s="20"/>
      <c r="P106" s="20"/>
      <c r="Q106" s="20"/>
      <c r="R106" s="20"/>
    </row>
    <row r="107" spans="2:18" x14ac:dyDescent="0.2">
      <c r="B107" s="17">
        <f t="shared" si="19"/>
        <v>16.199999999999974</v>
      </c>
      <c r="C107" s="18">
        <f t="shared" si="13"/>
        <v>197.45379206285202</v>
      </c>
      <c r="D107" s="18">
        <f t="shared" si="14"/>
        <v>35.800000000000026</v>
      </c>
      <c r="E107" s="18">
        <f t="shared" si="15"/>
        <v>0.57735026918962573</v>
      </c>
      <c r="F107" s="18">
        <f t="shared" si="16"/>
        <v>0.30599564267050167</v>
      </c>
      <c r="G107" s="18">
        <f t="shared" si="17"/>
        <v>0.45251396648044589</v>
      </c>
      <c r="H107" s="14">
        <f t="shared" si="18"/>
        <v>870.27627486741403</v>
      </c>
      <c r="L107" s="20"/>
      <c r="M107" s="20"/>
      <c r="N107" s="20"/>
      <c r="O107" s="20"/>
      <c r="P107" s="20"/>
      <c r="Q107" s="20"/>
      <c r="R107" s="20"/>
    </row>
    <row r="108" spans="2:18" x14ac:dyDescent="0.2">
      <c r="B108" s="17">
        <f t="shared" si="19"/>
        <v>16.399999999999974</v>
      </c>
      <c r="C108" s="18">
        <f t="shared" si="13"/>
        <v>197.45379206285202</v>
      </c>
      <c r="D108" s="18">
        <f t="shared" si="14"/>
        <v>35.600000000000023</v>
      </c>
      <c r="E108" s="18">
        <f t="shared" si="15"/>
        <v>0.57735026918962573</v>
      </c>
      <c r="F108" s="18">
        <f t="shared" si="16"/>
        <v>0.30599564267050167</v>
      </c>
      <c r="G108" s="18">
        <f t="shared" si="17"/>
        <v>0.46067415730336975</v>
      </c>
      <c r="H108" s="14">
        <f t="shared" si="18"/>
        <v>879.19392427549121</v>
      </c>
      <c r="L108" s="20"/>
      <c r="M108" s="20"/>
      <c r="N108" s="20"/>
      <c r="O108" s="20"/>
      <c r="P108" s="20"/>
      <c r="Q108" s="20"/>
      <c r="R108" s="20"/>
    </row>
    <row r="109" spans="2:18" x14ac:dyDescent="0.2">
      <c r="B109" s="17">
        <f t="shared" si="19"/>
        <v>16.599999999999973</v>
      </c>
      <c r="C109" s="18">
        <f t="shared" si="13"/>
        <v>197.45379206285202</v>
      </c>
      <c r="D109" s="18">
        <f t="shared" si="14"/>
        <v>35.400000000000027</v>
      </c>
      <c r="E109" s="18">
        <f t="shared" si="15"/>
        <v>0.57735026918962573</v>
      </c>
      <c r="F109" s="18">
        <f t="shared" si="16"/>
        <v>0.30599564267050167</v>
      </c>
      <c r="G109" s="18">
        <f t="shared" si="17"/>
        <v>0.46892655367231528</v>
      </c>
      <c r="H109" s="14">
        <f t="shared" si="18"/>
        <v>888.05143631468241</v>
      </c>
      <c r="L109" s="20"/>
      <c r="M109" s="20"/>
      <c r="N109" s="20"/>
      <c r="O109" s="20"/>
      <c r="P109" s="20"/>
      <c r="Q109" s="20"/>
      <c r="R109" s="20"/>
    </row>
    <row r="110" spans="2:18" x14ac:dyDescent="0.2">
      <c r="B110" s="17">
        <f t="shared" si="19"/>
        <v>16.799999999999972</v>
      </c>
      <c r="C110" s="18">
        <f t="shared" si="13"/>
        <v>197.45379206285202</v>
      </c>
      <c r="D110" s="18">
        <f t="shared" si="14"/>
        <v>35.200000000000031</v>
      </c>
      <c r="E110" s="18">
        <f t="shared" si="15"/>
        <v>0.57735026918962573</v>
      </c>
      <c r="F110" s="18">
        <f t="shared" si="16"/>
        <v>0.30599564267050167</v>
      </c>
      <c r="G110" s="18">
        <f t="shared" si="17"/>
        <v>0.47727272727272607</v>
      </c>
      <c r="H110" s="14">
        <f t="shared" si="18"/>
        <v>896.84805285719813</v>
      </c>
      <c r="L110" s="20"/>
      <c r="M110" s="20"/>
      <c r="N110" s="20"/>
      <c r="O110" s="20"/>
      <c r="P110" s="20"/>
      <c r="Q110" s="20"/>
      <c r="R110" s="20"/>
    </row>
    <row r="111" spans="2:18" x14ac:dyDescent="0.2">
      <c r="B111" s="17">
        <f t="shared" si="19"/>
        <v>16.999999999999972</v>
      </c>
      <c r="C111" s="18">
        <f t="shared" si="13"/>
        <v>197.45379206285202</v>
      </c>
      <c r="D111" s="18">
        <f t="shared" si="14"/>
        <v>35.000000000000028</v>
      </c>
      <c r="E111" s="18">
        <f t="shared" si="15"/>
        <v>0.57735026918962573</v>
      </c>
      <c r="F111" s="18">
        <f t="shared" si="16"/>
        <v>0.30599564267050167</v>
      </c>
      <c r="G111" s="18">
        <f t="shared" si="17"/>
        <v>0.48571428571428449</v>
      </c>
      <c r="H111" s="14">
        <f t="shared" si="18"/>
        <v>905.58300337766514</v>
      </c>
      <c r="L111" s="20"/>
      <c r="M111" s="20"/>
      <c r="N111" s="20"/>
      <c r="O111" s="20"/>
      <c r="P111" s="20"/>
      <c r="Q111" s="20"/>
      <c r="R111" s="20"/>
    </row>
    <row r="112" spans="2:18" x14ac:dyDescent="0.2">
      <c r="B112" s="17">
        <f t="shared" si="19"/>
        <v>17.199999999999971</v>
      </c>
      <c r="C112" s="18">
        <f t="shared" si="13"/>
        <v>197.45379206285202</v>
      </c>
      <c r="D112" s="18">
        <f t="shared" si="14"/>
        <v>34.800000000000026</v>
      </c>
      <c r="E112" s="18">
        <f t="shared" si="15"/>
        <v>0.57735026918962573</v>
      </c>
      <c r="F112" s="18">
        <f t="shared" si="16"/>
        <v>0.30599564267050167</v>
      </c>
      <c r="G112" s="18">
        <f t="shared" si="17"/>
        <v>0.49425287356321718</v>
      </c>
      <c r="H112" s="14">
        <f t="shared" si="18"/>
        <v>914.25550470989094</v>
      </c>
      <c r="L112" s="20"/>
      <c r="M112" s="20"/>
      <c r="N112" s="20"/>
      <c r="O112" s="20"/>
      <c r="P112" s="20"/>
      <c r="Q112" s="20"/>
      <c r="R112" s="20"/>
    </row>
    <row r="113" spans="2:18" x14ac:dyDescent="0.2">
      <c r="B113" s="17">
        <f t="shared" si="19"/>
        <v>17.39999999999997</v>
      </c>
      <c r="C113" s="18">
        <f t="shared" si="13"/>
        <v>197.45379206285202</v>
      </c>
      <c r="D113" s="18">
        <f t="shared" si="14"/>
        <v>34.60000000000003</v>
      </c>
      <c r="E113" s="18">
        <f t="shared" si="15"/>
        <v>0.57735026918962573</v>
      </c>
      <c r="F113" s="18">
        <f t="shared" si="16"/>
        <v>0.30599564267050167</v>
      </c>
      <c r="G113" s="18">
        <f t="shared" si="17"/>
        <v>0.50289017341040332</v>
      </c>
      <c r="H113" s="14">
        <f t="shared" si="18"/>
        <v>922.86476079826264</v>
      </c>
      <c r="L113" s="20"/>
      <c r="M113" s="20"/>
      <c r="N113" s="20"/>
      <c r="O113" s="20"/>
      <c r="P113" s="20"/>
      <c r="Q113" s="20"/>
      <c r="R113" s="20"/>
    </row>
    <row r="114" spans="2:18" x14ac:dyDescent="0.2">
      <c r="B114" s="17">
        <f t="shared" si="19"/>
        <v>17.599999999999969</v>
      </c>
      <c r="C114" s="18">
        <f t="shared" si="13"/>
        <v>197.45379206285202</v>
      </c>
      <c r="D114" s="18">
        <f t="shared" si="14"/>
        <v>34.400000000000034</v>
      </c>
      <c r="E114" s="18">
        <f t="shared" si="15"/>
        <v>0.57735026918962573</v>
      </c>
      <c r="F114" s="18">
        <f t="shared" si="16"/>
        <v>0.30599564267050167</v>
      </c>
      <c r="G114" s="18">
        <f t="shared" si="17"/>
        <v>0.51162790697674276</v>
      </c>
      <c r="H114" s="14">
        <f t="shared" si="18"/>
        <v>931.40996244366795</v>
      </c>
      <c r="L114" s="20"/>
      <c r="M114" s="20"/>
      <c r="N114" s="20"/>
      <c r="O114" s="20"/>
      <c r="P114" s="20"/>
      <c r="Q114" s="20"/>
      <c r="R114" s="20"/>
    </row>
    <row r="115" spans="2:18" x14ac:dyDescent="0.2">
      <c r="B115" s="17">
        <f t="shared" si="19"/>
        <v>17.799999999999969</v>
      </c>
      <c r="C115" s="18">
        <f t="shared" si="13"/>
        <v>197.45379206285202</v>
      </c>
      <c r="D115" s="18">
        <f t="shared" si="14"/>
        <v>34.200000000000031</v>
      </c>
      <c r="E115" s="18">
        <f t="shared" si="15"/>
        <v>0.57735026918962573</v>
      </c>
      <c r="F115" s="18">
        <f t="shared" si="16"/>
        <v>0.30599564267050167</v>
      </c>
      <c r="G115" s="18">
        <f t="shared" si="17"/>
        <v>0.52046783625730852</v>
      </c>
      <c r="H115" s="14">
        <f t="shared" si="18"/>
        <v>939.8902870438128</v>
      </c>
      <c r="L115" s="20"/>
      <c r="M115" s="20"/>
      <c r="N115" s="20"/>
      <c r="O115" s="20"/>
      <c r="P115" s="20"/>
      <c r="Q115" s="20"/>
      <c r="R115" s="20"/>
    </row>
    <row r="116" spans="2:18" x14ac:dyDescent="0.2">
      <c r="B116" s="17">
        <f t="shared" si="19"/>
        <v>17.999999999999968</v>
      </c>
      <c r="C116" s="18">
        <f t="shared" si="13"/>
        <v>197.45379206285202</v>
      </c>
      <c r="D116" s="18">
        <f t="shared" si="14"/>
        <v>34.000000000000028</v>
      </c>
      <c r="E116" s="18">
        <f t="shared" si="15"/>
        <v>0.57735026918962573</v>
      </c>
      <c r="F116" s="18">
        <f t="shared" si="16"/>
        <v>0.30599564267050167</v>
      </c>
      <c r="G116" s="18">
        <f t="shared" si="17"/>
        <v>0.52941176470588092</v>
      </c>
      <c r="H116" s="14">
        <f t="shared" si="18"/>
        <v>948.30489832780233</v>
      </c>
      <c r="L116" s="20"/>
      <c r="M116" s="20"/>
      <c r="N116" s="20"/>
      <c r="O116" s="20"/>
      <c r="P116" s="20"/>
      <c r="Q116" s="20"/>
      <c r="R116" s="20"/>
    </row>
    <row r="117" spans="2:18" x14ac:dyDescent="0.2">
      <c r="B117" s="17">
        <f t="shared" si="19"/>
        <v>18.199999999999967</v>
      </c>
      <c r="C117" s="18">
        <f t="shared" si="13"/>
        <v>197.45379206285202</v>
      </c>
      <c r="D117" s="18">
        <f t="shared" si="14"/>
        <v>33.800000000000033</v>
      </c>
      <c r="E117" s="18">
        <f t="shared" si="15"/>
        <v>0.57735026918962573</v>
      </c>
      <c r="F117" s="18">
        <f t="shared" si="16"/>
        <v>0.30599564267050167</v>
      </c>
      <c r="G117" s="18">
        <f t="shared" si="17"/>
        <v>0.53846153846153699</v>
      </c>
      <c r="H117" s="14">
        <f t="shared" si="18"/>
        <v>956.65294608486727</v>
      </c>
      <c r="L117" s="20"/>
      <c r="M117" s="20"/>
      <c r="N117" s="20"/>
      <c r="O117" s="20"/>
      <c r="P117" s="20"/>
      <c r="Q117" s="20"/>
      <c r="R117" s="20"/>
    </row>
    <row r="118" spans="2:18" x14ac:dyDescent="0.2">
      <c r="B118" s="17">
        <f t="shared" si="19"/>
        <v>18.399999999999967</v>
      </c>
      <c r="C118" s="18">
        <f t="shared" si="13"/>
        <v>197.45379206285202</v>
      </c>
      <c r="D118" s="18">
        <f t="shared" si="14"/>
        <v>33.600000000000037</v>
      </c>
      <c r="E118" s="18">
        <f t="shared" si="15"/>
        <v>0.57735026918962573</v>
      </c>
      <c r="F118" s="18">
        <f t="shared" si="16"/>
        <v>0.30599564267050167</v>
      </c>
      <c r="G118" s="18">
        <f t="shared" si="17"/>
        <v>0.54761904761904601</v>
      </c>
      <c r="H118" s="14">
        <f t="shared" si="18"/>
        <v>964.93356588709662</v>
      </c>
      <c r="L118" s="20"/>
      <c r="M118" s="20"/>
      <c r="N118" s="20"/>
      <c r="O118" s="20"/>
      <c r="P118" s="20"/>
      <c r="Q118" s="20"/>
      <c r="R118" s="20"/>
    </row>
    <row r="119" spans="2:18" x14ac:dyDescent="0.2">
      <c r="B119" s="17">
        <f t="shared" si="19"/>
        <v>18.599999999999966</v>
      </c>
      <c r="C119" s="18">
        <f t="shared" si="13"/>
        <v>197.45379206285202</v>
      </c>
      <c r="D119" s="18">
        <f t="shared" si="14"/>
        <v>33.400000000000034</v>
      </c>
      <c r="E119" s="18">
        <f t="shared" si="15"/>
        <v>0.57735026918962573</v>
      </c>
      <c r="F119" s="18">
        <f t="shared" si="16"/>
        <v>0.30599564267050167</v>
      </c>
      <c r="G119" s="18">
        <f t="shared" si="17"/>
        <v>0.55688622754490857</v>
      </c>
      <c r="H119" s="14">
        <f t="shared" si="18"/>
        <v>973.14587880604802</v>
      </c>
      <c r="L119" s="20"/>
      <c r="M119" s="20"/>
      <c r="N119" s="20"/>
      <c r="O119" s="20"/>
      <c r="P119" s="20"/>
      <c r="Q119" s="20"/>
      <c r="R119" s="20"/>
    </row>
    <row r="120" spans="2:18" x14ac:dyDescent="0.2">
      <c r="B120" s="17">
        <f t="shared" si="19"/>
        <v>18.799999999999965</v>
      </c>
      <c r="C120" s="18">
        <f t="shared" si="13"/>
        <v>197.45379206285202</v>
      </c>
      <c r="D120" s="18">
        <f t="shared" si="14"/>
        <v>33.200000000000031</v>
      </c>
      <c r="E120" s="18">
        <f t="shared" si="15"/>
        <v>0.57735026918962573</v>
      </c>
      <c r="F120" s="18">
        <f t="shared" si="16"/>
        <v>0.30599564267050167</v>
      </c>
      <c r="G120" s="18">
        <f t="shared" si="17"/>
        <v>0.56626506024096224</v>
      </c>
      <c r="H120" s="14">
        <f t="shared" si="18"/>
        <v>981.28899112309375</v>
      </c>
      <c r="L120" s="20"/>
      <c r="M120" s="20"/>
      <c r="N120" s="20"/>
      <c r="O120" s="20"/>
      <c r="P120" s="20"/>
      <c r="Q120" s="20"/>
      <c r="R120" s="20"/>
    </row>
    <row r="121" spans="2:18" x14ac:dyDescent="0.2">
      <c r="B121" s="17">
        <f t="shared" si="19"/>
        <v>18.999999999999964</v>
      </c>
      <c r="C121" s="18">
        <f t="shared" si="13"/>
        <v>197.45379206285202</v>
      </c>
      <c r="D121" s="18">
        <f t="shared" si="14"/>
        <v>33.000000000000036</v>
      </c>
      <c r="E121" s="18">
        <f t="shared" si="15"/>
        <v>0.57735026918962573</v>
      </c>
      <c r="F121" s="18">
        <f t="shared" si="16"/>
        <v>0.30599564267050167</v>
      </c>
      <c r="G121" s="18">
        <f t="shared" si="17"/>
        <v>0.57575757575757402</v>
      </c>
      <c r="H121" s="14">
        <f t="shared" si="18"/>
        <v>989.36199403337832</v>
      </c>
      <c r="L121" s="20"/>
      <c r="M121" s="20"/>
      <c r="N121" s="20"/>
      <c r="O121" s="20"/>
      <c r="P121" s="20"/>
      <c r="Q121" s="20"/>
      <c r="R121" s="20"/>
    </row>
    <row r="122" spans="2:18" x14ac:dyDescent="0.2">
      <c r="B122" s="17">
        <f t="shared" si="19"/>
        <v>19.199999999999964</v>
      </c>
      <c r="C122" s="18">
        <f t="shared" si="13"/>
        <v>197.45379206285202</v>
      </c>
      <c r="D122" s="18">
        <f t="shared" si="14"/>
        <v>32.80000000000004</v>
      </c>
      <c r="E122" s="18">
        <f t="shared" si="15"/>
        <v>0.57735026918962573</v>
      </c>
      <c r="F122" s="18">
        <f t="shared" si="16"/>
        <v>0.30599564267050167</v>
      </c>
      <c r="G122" s="18">
        <f t="shared" si="17"/>
        <v>0.58536585365853477</v>
      </c>
      <c r="H122" s="14">
        <f t="shared" si="18"/>
        <v>997.36396334323172</v>
      </c>
      <c r="L122" s="20"/>
      <c r="M122" s="20"/>
      <c r="N122" s="20"/>
      <c r="O122" s="20"/>
      <c r="P122" s="20"/>
      <c r="Q122" s="20"/>
      <c r="R122" s="20"/>
    </row>
    <row r="123" spans="2:18" x14ac:dyDescent="0.2">
      <c r="B123" s="17">
        <f t="shared" si="19"/>
        <v>19.399999999999963</v>
      </c>
      <c r="C123" s="18">
        <f t="shared" si="13"/>
        <v>197.45379206285202</v>
      </c>
      <c r="D123" s="18">
        <f t="shared" si="14"/>
        <v>32.600000000000037</v>
      </c>
      <c r="E123" s="18">
        <f t="shared" si="15"/>
        <v>0.57735026918962573</v>
      </c>
      <c r="F123" s="18">
        <f t="shared" si="16"/>
        <v>0.30599564267050167</v>
      </c>
      <c r="G123" s="18">
        <f t="shared" si="17"/>
        <v>0.59509202453987553</v>
      </c>
      <c r="H123" s="14">
        <f t="shared" si="18"/>
        <v>1005.2939591609079</v>
      </c>
      <c r="L123" s="20"/>
      <c r="M123" s="20"/>
      <c r="N123" s="20"/>
      <c r="O123" s="20"/>
      <c r="P123" s="20"/>
      <c r="Q123" s="20"/>
      <c r="R123" s="20"/>
    </row>
    <row r="124" spans="2:18" x14ac:dyDescent="0.2">
      <c r="B124" s="17">
        <f t="shared" si="19"/>
        <v>19.599999999999962</v>
      </c>
      <c r="C124" s="18">
        <f t="shared" si="13"/>
        <v>197.45379206285202</v>
      </c>
      <c r="D124" s="18">
        <f t="shared" si="14"/>
        <v>32.400000000000034</v>
      </c>
      <c r="E124" s="18">
        <f t="shared" si="15"/>
        <v>0.57735026918962573</v>
      </c>
      <c r="F124" s="18">
        <f t="shared" si="16"/>
        <v>0.30599564267050167</v>
      </c>
      <c r="G124" s="18">
        <f t="shared" si="17"/>
        <v>0.60493827160493652</v>
      </c>
      <c r="H124" s="14">
        <f t="shared" si="18"/>
        <v>1013.1510255805015</v>
      </c>
      <c r="L124" s="20"/>
      <c r="M124" s="20"/>
      <c r="N124" s="20"/>
      <c r="O124" s="20"/>
      <c r="P124" s="20"/>
      <c r="Q124" s="20"/>
      <c r="R124" s="20"/>
    </row>
    <row r="125" spans="2:18" x14ac:dyDescent="0.2">
      <c r="B125" s="17">
        <f t="shared" si="19"/>
        <v>19.799999999999962</v>
      </c>
      <c r="C125" s="18">
        <f t="shared" si="13"/>
        <v>197.45379206285202</v>
      </c>
      <c r="D125" s="18">
        <f t="shared" si="14"/>
        <v>32.200000000000038</v>
      </c>
      <c r="E125" s="18">
        <f t="shared" si="15"/>
        <v>0.57735026918962573</v>
      </c>
      <c r="F125" s="18">
        <f t="shared" si="16"/>
        <v>0.30599564267050167</v>
      </c>
      <c r="G125" s="18">
        <f t="shared" si="17"/>
        <v>0.6149068322981347</v>
      </c>
      <c r="H125" s="14">
        <f t="shared" si="18"/>
        <v>1020.9341903588955</v>
      </c>
      <c r="L125" s="20"/>
      <c r="M125" s="20"/>
      <c r="N125" s="20"/>
      <c r="O125" s="20"/>
      <c r="P125" s="20"/>
      <c r="Q125" s="20"/>
      <c r="R125" s="20"/>
    </row>
    <row r="126" spans="2:18" x14ac:dyDescent="0.2">
      <c r="B126" s="17">
        <f t="shared" si="19"/>
        <v>19.999999999999961</v>
      </c>
      <c r="C126" s="18">
        <f t="shared" si="13"/>
        <v>197.45379206285202</v>
      </c>
      <c r="D126" s="18">
        <f t="shared" si="14"/>
        <v>32.000000000000043</v>
      </c>
      <c r="E126" s="18">
        <f t="shared" si="15"/>
        <v>0.57735026918962573</v>
      </c>
      <c r="F126" s="18">
        <f t="shared" si="16"/>
        <v>0.30599564267050167</v>
      </c>
      <c r="G126" s="18">
        <f t="shared" si="17"/>
        <v>0.624999999999998</v>
      </c>
      <c r="H126" s="14">
        <f t="shared" si="18"/>
        <v>1028.6424645855964</v>
      </c>
      <c r="L126" s="20"/>
      <c r="M126" s="20"/>
      <c r="N126" s="20"/>
      <c r="O126" s="20"/>
      <c r="P126" s="20"/>
      <c r="Q126" s="20"/>
      <c r="R126" s="20"/>
    </row>
    <row r="127" spans="2:18" x14ac:dyDescent="0.2">
      <c r="B127" s="17">
        <f t="shared" si="19"/>
        <v>20.19999999999996</v>
      </c>
      <c r="C127" s="18">
        <f t="shared" si="13"/>
        <v>197.45379206285202</v>
      </c>
      <c r="D127" s="18">
        <f t="shared" si="14"/>
        <v>31.80000000000004</v>
      </c>
      <c r="E127" s="18">
        <f t="shared" si="15"/>
        <v>0.57735026918962573</v>
      </c>
      <c r="F127" s="18">
        <f t="shared" si="16"/>
        <v>0.30599564267050167</v>
      </c>
      <c r="G127" s="18">
        <f t="shared" si="17"/>
        <v>0.63522012578616149</v>
      </c>
      <c r="H127" s="14">
        <f t="shared" si="18"/>
        <v>1036.274842345302</v>
      </c>
      <c r="L127" s="20"/>
      <c r="M127" s="20"/>
      <c r="N127" s="20"/>
      <c r="O127" s="20"/>
      <c r="P127" s="20"/>
      <c r="Q127" s="20"/>
      <c r="R127" s="20"/>
    </row>
    <row r="128" spans="2:18" x14ac:dyDescent="0.2">
      <c r="B128" s="17">
        <f t="shared" si="19"/>
        <v>20.399999999999959</v>
      </c>
      <c r="C128" s="18">
        <f t="shared" si="13"/>
        <v>197.45379206285202</v>
      </c>
      <c r="D128" s="18">
        <f t="shared" si="14"/>
        <v>31.600000000000041</v>
      </c>
      <c r="E128" s="18">
        <f t="shared" si="15"/>
        <v>0.57735026918962573</v>
      </c>
      <c r="F128" s="18">
        <f t="shared" si="16"/>
        <v>0.30599564267050167</v>
      </c>
      <c r="G128" s="18">
        <f t="shared" si="17"/>
        <v>0.64556962025316245</v>
      </c>
      <c r="H128" s="14">
        <f t="shared" si="18"/>
        <v>1043.8303003730584</v>
      </c>
      <c r="L128" s="20"/>
      <c r="M128" s="20"/>
      <c r="N128" s="20"/>
      <c r="O128" s="20"/>
      <c r="P128" s="20"/>
      <c r="Q128" s="20"/>
      <c r="R128" s="20"/>
    </row>
    <row r="129" spans="2:18" x14ac:dyDescent="0.2">
      <c r="B129" s="17">
        <f t="shared" si="19"/>
        <v>20.599999999999959</v>
      </c>
      <c r="C129" s="18">
        <f t="shared" si="13"/>
        <v>197.45379206285202</v>
      </c>
      <c r="D129" s="18">
        <f t="shared" si="14"/>
        <v>31.400000000000041</v>
      </c>
      <c r="E129" s="18">
        <f t="shared" si="15"/>
        <v>0.57735026918962573</v>
      </c>
      <c r="F129" s="18">
        <f t="shared" si="16"/>
        <v>0.30599564267050167</v>
      </c>
      <c r="G129" s="18">
        <f t="shared" si="17"/>
        <v>0.65605095541401059</v>
      </c>
      <c r="H129" s="14">
        <f t="shared" si="18"/>
        <v>1051.3077977018493</v>
      </c>
      <c r="L129" s="20"/>
      <c r="M129" s="20"/>
      <c r="N129" s="20"/>
      <c r="O129" s="20"/>
      <c r="P129" s="20"/>
      <c r="Q129" s="20"/>
      <c r="R129" s="20"/>
    </row>
    <row r="130" spans="2:18" x14ac:dyDescent="0.2">
      <c r="B130" s="17">
        <f t="shared" si="19"/>
        <v>20.799999999999958</v>
      </c>
      <c r="C130" s="18">
        <f t="shared" si="13"/>
        <v>197.45379206285202</v>
      </c>
      <c r="D130" s="18">
        <f t="shared" si="14"/>
        <v>31.200000000000042</v>
      </c>
      <c r="E130" s="18">
        <f t="shared" si="15"/>
        <v>0.57735026918962573</v>
      </c>
      <c r="F130" s="18">
        <f t="shared" si="16"/>
        <v>0.30599564267050167</v>
      </c>
      <c r="G130" s="18">
        <f t="shared" si="17"/>
        <v>0.66666666666666441</v>
      </c>
      <c r="H130" s="14">
        <f t="shared" si="18"/>
        <v>1058.7062753024645</v>
      </c>
      <c r="L130" s="20"/>
      <c r="M130" s="20"/>
      <c r="N130" s="20"/>
      <c r="O130" s="20"/>
      <c r="P130" s="20"/>
      <c r="Q130" s="20"/>
      <c r="R130" s="20"/>
    </row>
    <row r="131" spans="2:18" x14ac:dyDescent="0.2">
      <c r="B131" s="17">
        <f t="shared" si="19"/>
        <v>20.999999999999957</v>
      </c>
      <c r="C131" s="18">
        <f t="shared" si="13"/>
        <v>197.45379206285202</v>
      </c>
      <c r="D131" s="18">
        <f t="shared" si="14"/>
        <v>31.000000000000043</v>
      </c>
      <c r="E131" s="18">
        <f t="shared" si="15"/>
        <v>0.57735026918962573</v>
      </c>
      <c r="F131" s="18">
        <f t="shared" si="16"/>
        <v>0.30599564267050167</v>
      </c>
      <c r="G131" s="18">
        <f t="shared" si="17"/>
        <v>0.67741935483870741</v>
      </c>
      <c r="H131" s="14">
        <f t="shared" si="18"/>
        <v>1066.0246557154976</v>
      </c>
      <c r="L131" s="20"/>
      <c r="M131" s="20"/>
      <c r="N131" s="20"/>
      <c r="O131" s="20"/>
      <c r="P131" s="20"/>
      <c r="Q131" s="20"/>
      <c r="R131" s="20"/>
    </row>
    <row r="132" spans="2:18" x14ac:dyDescent="0.2">
      <c r="B132" s="17">
        <f t="shared" si="19"/>
        <v>21.199999999999957</v>
      </c>
      <c r="C132" s="18">
        <f t="shared" si="13"/>
        <v>197.45379206285202</v>
      </c>
      <c r="D132" s="18">
        <f t="shared" si="14"/>
        <v>30.800000000000043</v>
      </c>
      <c r="E132" s="18">
        <f t="shared" si="15"/>
        <v>0.57735026918962573</v>
      </c>
      <c r="F132" s="18">
        <f t="shared" si="16"/>
        <v>0.30599564267050167</v>
      </c>
      <c r="G132" s="18">
        <f t="shared" si="17"/>
        <v>0.68831168831168599</v>
      </c>
      <c r="H132" s="14">
        <f t="shared" si="18"/>
        <v>1073.2618426753104</v>
      </c>
      <c r="L132" s="20"/>
      <c r="M132" s="20"/>
      <c r="N132" s="20"/>
      <c r="O132" s="20"/>
      <c r="P132" s="20"/>
      <c r="Q132" s="20"/>
      <c r="R132" s="20"/>
    </row>
    <row r="133" spans="2:18" x14ac:dyDescent="0.2">
      <c r="B133" s="17">
        <f t="shared" si="19"/>
        <v>21.399999999999956</v>
      </c>
      <c r="C133" s="18">
        <f t="shared" si="13"/>
        <v>197.45379206285202</v>
      </c>
      <c r="D133" s="18">
        <f t="shared" si="14"/>
        <v>30.600000000000044</v>
      </c>
      <c r="E133" s="18">
        <f t="shared" si="15"/>
        <v>0.57735026918962573</v>
      </c>
      <c r="F133" s="18">
        <f t="shared" si="16"/>
        <v>0.30599564267050167</v>
      </c>
      <c r="G133" s="18">
        <f t="shared" si="17"/>
        <v>0.69934640522875569</v>
      </c>
      <c r="H133" s="14">
        <f t="shared" si="18"/>
        <v>1080.4167207258172</v>
      </c>
      <c r="L133" s="20"/>
      <c r="M133" s="20"/>
      <c r="N133" s="20"/>
      <c r="O133" s="20"/>
      <c r="P133" s="20"/>
      <c r="Q133" s="20"/>
      <c r="R133" s="20"/>
    </row>
    <row r="134" spans="2:18" x14ac:dyDescent="0.2">
      <c r="B134" s="17">
        <f t="shared" si="19"/>
        <v>21.599999999999955</v>
      </c>
      <c r="C134" s="18">
        <f t="shared" si="13"/>
        <v>197.45379206285202</v>
      </c>
      <c r="D134" s="18">
        <f t="shared" si="14"/>
        <v>30.400000000000045</v>
      </c>
      <c r="E134" s="18">
        <f t="shared" si="15"/>
        <v>0.57735026918962573</v>
      </c>
      <c r="F134" s="18">
        <f t="shared" si="16"/>
        <v>0.30599564267050167</v>
      </c>
      <c r="G134" s="18">
        <f t="shared" si="17"/>
        <v>0.71052631578947112</v>
      </c>
      <c r="H134" s="14">
        <f t="shared" si="18"/>
        <v>1087.4881548279272</v>
      </c>
      <c r="L134" s="20"/>
      <c r="M134" s="20"/>
      <c r="N134" s="20"/>
      <c r="O134" s="20"/>
      <c r="P134" s="20"/>
      <c r="Q134" s="20"/>
      <c r="R134" s="20"/>
    </row>
    <row r="135" spans="2:18" x14ac:dyDescent="0.2">
      <c r="B135" s="17">
        <f t="shared" si="19"/>
        <v>21.799999999999955</v>
      </c>
      <c r="C135" s="18">
        <f t="shared" si="13"/>
        <v>197.45379206285202</v>
      </c>
      <c r="D135" s="18">
        <f t="shared" si="14"/>
        <v>30.200000000000045</v>
      </c>
      <c r="E135" s="18">
        <f t="shared" si="15"/>
        <v>0.57735026918962573</v>
      </c>
      <c r="F135" s="18">
        <f t="shared" si="16"/>
        <v>0.30599564267050167</v>
      </c>
      <c r="G135" s="18">
        <f t="shared" si="17"/>
        <v>0.72185430463575895</v>
      </c>
      <c r="H135" s="14">
        <f t="shared" si="18"/>
        <v>1094.4749899584876</v>
      </c>
      <c r="L135" s="20"/>
      <c r="M135" s="20"/>
      <c r="N135" s="20"/>
      <c r="O135" s="20"/>
      <c r="P135" s="20"/>
      <c r="Q135" s="20"/>
      <c r="R135" s="20"/>
    </row>
    <row r="136" spans="2:18" x14ac:dyDescent="0.2">
      <c r="B136" s="17">
        <f t="shared" si="19"/>
        <v>21.999999999999954</v>
      </c>
      <c r="C136" s="18">
        <f t="shared" si="13"/>
        <v>197.45379206285202</v>
      </c>
      <c r="D136" s="18">
        <f t="shared" si="14"/>
        <v>30.000000000000046</v>
      </c>
      <c r="E136" s="18">
        <f t="shared" si="15"/>
        <v>0.57735026918962573</v>
      </c>
      <c r="F136" s="18">
        <f t="shared" si="16"/>
        <v>0.30599564267050167</v>
      </c>
      <c r="G136" s="18">
        <f t="shared" si="17"/>
        <v>0.73333333333333062</v>
      </c>
      <c r="H136" s="14">
        <f t="shared" si="18"/>
        <v>1101.3760507005811</v>
      </c>
      <c r="L136" s="20"/>
      <c r="M136" s="20"/>
      <c r="N136" s="20"/>
      <c r="O136" s="20"/>
      <c r="P136" s="20"/>
      <c r="Q136" s="20"/>
      <c r="R136" s="20"/>
    </row>
    <row r="137" spans="2:18" x14ac:dyDescent="0.2">
      <c r="B137" s="17">
        <f t="shared" si="19"/>
        <v>22.199999999999953</v>
      </c>
      <c r="C137" s="18">
        <f t="shared" si="13"/>
        <v>197.45379206285202</v>
      </c>
      <c r="D137" s="18">
        <f t="shared" si="14"/>
        <v>29.800000000000047</v>
      </c>
      <c r="E137" s="18">
        <f t="shared" si="15"/>
        <v>0.57735026918962573</v>
      </c>
      <c r="F137" s="18">
        <f t="shared" si="16"/>
        <v>0.30599564267050167</v>
      </c>
      <c r="G137" s="18">
        <f t="shared" si="17"/>
        <v>0.74496644295301739</v>
      </c>
      <c r="H137" s="14">
        <f t="shared" si="18"/>
        <v>1108.190140825006</v>
      </c>
      <c r="L137" s="20"/>
      <c r="M137" s="20"/>
      <c r="N137" s="20"/>
      <c r="O137" s="20"/>
      <c r="P137" s="20"/>
      <c r="Q137" s="20"/>
      <c r="R137" s="20"/>
    </row>
    <row r="138" spans="2:18" x14ac:dyDescent="0.2">
      <c r="B138" s="17">
        <f t="shared" si="19"/>
        <v>22.399999999999952</v>
      </c>
      <c r="C138" s="18">
        <f t="shared" si="13"/>
        <v>197.45379206285202</v>
      </c>
      <c r="D138" s="18">
        <f t="shared" si="14"/>
        <v>29.600000000000048</v>
      </c>
      <c r="E138" s="18">
        <f t="shared" si="15"/>
        <v>0.57735026918962573</v>
      </c>
      <c r="F138" s="18">
        <f t="shared" si="16"/>
        <v>0.30599564267050167</v>
      </c>
      <c r="G138" s="18">
        <f t="shared" si="17"/>
        <v>0.75675675675675391</v>
      </c>
      <c r="H138" s="14">
        <f t="shared" si="18"/>
        <v>1114.9160428628065</v>
      </c>
      <c r="L138" s="20"/>
      <c r="M138" s="20"/>
      <c r="N138" s="20"/>
      <c r="O138" s="20"/>
      <c r="P138" s="20"/>
      <c r="Q138" s="20"/>
      <c r="R138" s="20"/>
    </row>
    <row r="139" spans="2:18" x14ac:dyDescent="0.2">
      <c r="B139" s="17">
        <f t="shared" si="19"/>
        <v>22.599999999999952</v>
      </c>
      <c r="C139" s="18">
        <f t="shared" si="13"/>
        <v>197.45379206285202</v>
      </c>
      <c r="D139" s="18">
        <f t="shared" si="14"/>
        <v>29.400000000000048</v>
      </c>
      <c r="E139" s="18">
        <f t="shared" si="15"/>
        <v>0.57735026918962573</v>
      </c>
      <c r="F139" s="18">
        <f t="shared" si="16"/>
        <v>0.30599564267050167</v>
      </c>
      <c r="G139" s="18">
        <f t="shared" si="17"/>
        <v>0.76870748299319436</v>
      </c>
      <c r="H139" s="14">
        <f t="shared" si="18"/>
        <v>1121.5525176686799</v>
      </c>
      <c r="L139" s="20"/>
      <c r="M139" s="20"/>
      <c r="N139" s="20"/>
      <c r="O139" s="20"/>
      <c r="P139" s="20"/>
      <c r="Q139" s="20"/>
      <c r="R139" s="20"/>
    </row>
    <row r="140" spans="2:18" x14ac:dyDescent="0.2">
      <c r="B140" s="17">
        <f t="shared" si="19"/>
        <v>22.799999999999951</v>
      </c>
      <c r="C140" s="18">
        <f t="shared" si="13"/>
        <v>197.45379206285202</v>
      </c>
      <c r="D140" s="18">
        <f t="shared" si="14"/>
        <v>29.200000000000049</v>
      </c>
      <c r="E140" s="18">
        <f t="shared" si="15"/>
        <v>0.57735026918962573</v>
      </c>
      <c r="F140" s="18">
        <f t="shared" si="16"/>
        <v>0.30599564267050167</v>
      </c>
      <c r="G140" s="18">
        <f t="shared" si="17"/>
        <v>0.78082191780821619</v>
      </c>
      <c r="H140" s="14">
        <f t="shared" si="18"/>
        <v>1128.0983039751234</v>
      </c>
      <c r="L140" s="20"/>
      <c r="M140" s="20"/>
      <c r="N140" s="20"/>
      <c r="O140" s="20"/>
      <c r="P140" s="20"/>
      <c r="Q140" s="20"/>
      <c r="R140" s="20"/>
    </row>
    <row r="141" spans="2:18" x14ac:dyDescent="0.2">
      <c r="B141" s="17">
        <f t="shared" si="19"/>
        <v>22.99999999999995</v>
      </c>
      <c r="C141" s="18">
        <f t="shared" si="13"/>
        <v>197.45379206285202</v>
      </c>
      <c r="D141" s="18">
        <f t="shared" si="14"/>
        <v>29.00000000000005</v>
      </c>
      <c r="E141" s="18">
        <f t="shared" si="15"/>
        <v>0.57735026918962573</v>
      </c>
      <c r="F141" s="18">
        <f t="shared" si="16"/>
        <v>0.30599564267050167</v>
      </c>
      <c r="G141" s="18">
        <f t="shared" si="17"/>
        <v>0.79310344827585899</v>
      </c>
      <c r="H141" s="14">
        <f t="shared" si="18"/>
        <v>1134.5521179371674</v>
      </c>
      <c r="L141" s="20"/>
      <c r="M141" s="20"/>
      <c r="N141" s="20"/>
      <c r="O141" s="20"/>
      <c r="P141" s="20"/>
      <c r="Q141" s="20"/>
      <c r="R141" s="20"/>
    </row>
    <row r="142" spans="2:18" x14ac:dyDescent="0.2">
      <c r="B142" s="17">
        <f t="shared" si="19"/>
        <v>23.19999999999995</v>
      </c>
      <c r="C142" s="18">
        <f t="shared" si="13"/>
        <v>197.45379206285202</v>
      </c>
      <c r="D142" s="18">
        <f t="shared" si="14"/>
        <v>28.80000000000005</v>
      </c>
      <c r="E142" s="18">
        <f t="shared" si="15"/>
        <v>0.57735026918962573</v>
      </c>
      <c r="F142" s="18">
        <f t="shared" si="16"/>
        <v>0.30599564267050167</v>
      </c>
      <c r="G142" s="18">
        <f t="shared" si="17"/>
        <v>0.80555555555555236</v>
      </c>
      <c r="H142" s="14">
        <f t="shared" si="18"/>
        <v>1140.9126526675529</v>
      </c>
      <c r="L142" s="20"/>
      <c r="M142" s="20"/>
      <c r="N142" s="20"/>
      <c r="O142" s="20"/>
      <c r="P142" s="20"/>
      <c r="Q142" s="20"/>
      <c r="R142" s="20"/>
    </row>
    <row r="143" spans="2:18" x14ac:dyDescent="0.2">
      <c r="B143" s="17">
        <f t="shared" si="19"/>
        <v>23.399999999999949</v>
      </c>
      <c r="C143" s="18">
        <f t="shared" si="13"/>
        <v>197.45379206285202</v>
      </c>
      <c r="D143" s="18">
        <f t="shared" si="14"/>
        <v>28.600000000000051</v>
      </c>
      <c r="E143" s="18">
        <f t="shared" si="15"/>
        <v>0.57735026918962573</v>
      </c>
      <c r="F143" s="18">
        <f t="shared" si="16"/>
        <v>0.30599564267050167</v>
      </c>
      <c r="G143" s="18">
        <f t="shared" si="17"/>
        <v>0.8181818181818149</v>
      </c>
      <c r="H143" s="14">
        <f t="shared" si="18"/>
        <v>1147.1785777622051</v>
      </c>
      <c r="L143" s="20"/>
      <c r="M143" s="20"/>
      <c r="N143" s="20"/>
      <c r="O143" s="20"/>
      <c r="P143" s="20"/>
      <c r="Q143" s="20"/>
      <c r="R143" s="20"/>
    </row>
    <row r="144" spans="2:18" x14ac:dyDescent="0.2">
      <c r="B144" s="17">
        <f t="shared" si="19"/>
        <v>23.599999999999948</v>
      </c>
      <c r="C144" s="18">
        <f t="shared" si="13"/>
        <v>197.45379206285202</v>
      </c>
      <c r="D144" s="18">
        <f t="shared" si="14"/>
        <v>28.400000000000052</v>
      </c>
      <c r="E144" s="18">
        <f t="shared" si="15"/>
        <v>0.57735026918962573</v>
      </c>
      <c r="F144" s="18">
        <f t="shared" si="16"/>
        <v>0.30599564267050167</v>
      </c>
      <c r="G144" s="18">
        <f t="shared" si="17"/>
        <v>0.83098591549295442</v>
      </c>
      <c r="H144" s="14">
        <f t="shared" si="18"/>
        <v>1153.3485388158786</v>
      </c>
      <c r="L144" s="20"/>
      <c r="M144" s="20"/>
      <c r="N144" s="20"/>
      <c r="O144" s="20"/>
      <c r="P144" s="20"/>
      <c r="Q144" s="20"/>
      <c r="R144" s="20"/>
    </row>
    <row r="145" spans="2:18" x14ac:dyDescent="0.2">
      <c r="B145" s="17">
        <f t="shared" si="19"/>
        <v>23.799999999999947</v>
      </c>
      <c r="C145" s="18">
        <f t="shared" si="13"/>
        <v>197.45379206285202</v>
      </c>
      <c r="D145" s="18">
        <f t="shared" si="14"/>
        <v>28.200000000000053</v>
      </c>
      <c r="E145" s="18">
        <f t="shared" si="15"/>
        <v>0.57735026918962573</v>
      </c>
      <c r="F145" s="18">
        <f t="shared" si="16"/>
        <v>0.30599564267050167</v>
      </c>
      <c r="G145" s="18">
        <f t="shared" si="17"/>
        <v>0.84397163120567031</v>
      </c>
      <c r="H145" s="14">
        <f t="shared" si="18"/>
        <v>1159.4211569278273</v>
      </c>
      <c r="L145" s="20"/>
      <c r="M145" s="20"/>
      <c r="N145" s="20"/>
      <c r="O145" s="20"/>
      <c r="P145" s="20"/>
      <c r="Q145" s="20"/>
      <c r="R145" s="20"/>
    </row>
    <row r="146" spans="2:18" x14ac:dyDescent="0.2">
      <c r="B146" s="17">
        <f t="shared" si="19"/>
        <v>23.999999999999947</v>
      </c>
      <c r="C146" s="18">
        <f t="shared" si="13"/>
        <v>197.45379206285202</v>
      </c>
      <c r="D146" s="18">
        <f t="shared" si="14"/>
        <v>28.000000000000053</v>
      </c>
      <c r="E146" s="18">
        <f t="shared" si="15"/>
        <v>0.57735026918962573</v>
      </c>
      <c r="F146" s="18">
        <f t="shared" si="16"/>
        <v>0.30599564267050167</v>
      </c>
      <c r="G146" s="18">
        <f t="shared" si="17"/>
        <v>0.85714285714285365</v>
      </c>
      <c r="H146" s="14">
        <f t="shared" si="18"/>
        <v>1165.3950281973885</v>
      </c>
      <c r="L146" s="20"/>
      <c r="M146" s="20"/>
      <c r="N146" s="20"/>
      <c r="O146" s="20"/>
      <c r="P146" s="20"/>
      <c r="Q146" s="20"/>
      <c r="R146" s="20"/>
    </row>
    <row r="147" spans="2:18" x14ac:dyDescent="0.2">
      <c r="B147" s="17">
        <f t="shared" si="19"/>
        <v>24.199999999999946</v>
      </c>
      <c r="C147" s="18">
        <f t="shared" si="13"/>
        <v>197.45379206285202</v>
      </c>
      <c r="D147" s="18">
        <f t="shared" si="14"/>
        <v>27.800000000000054</v>
      </c>
      <c r="E147" s="18">
        <f t="shared" si="15"/>
        <v>0.57735026918962573</v>
      </c>
      <c r="F147" s="18">
        <f t="shared" si="16"/>
        <v>0.30599564267050167</v>
      </c>
      <c r="G147" s="18">
        <f t="shared" si="17"/>
        <v>0.87050359712229852</v>
      </c>
      <c r="H147" s="14">
        <f t="shared" si="18"/>
        <v>1171.2687232093492</v>
      </c>
      <c r="L147" s="20"/>
      <c r="M147" s="20"/>
      <c r="N147" s="20"/>
      <c r="O147" s="20"/>
      <c r="P147" s="20"/>
      <c r="Q147" s="20"/>
      <c r="R147" s="20"/>
    </row>
    <row r="148" spans="2:18" x14ac:dyDescent="0.2">
      <c r="B148" s="17">
        <f t="shared" si="19"/>
        <v>24.399999999999945</v>
      </c>
      <c r="C148" s="18">
        <f t="shared" si="13"/>
        <v>197.45379206285202</v>
      </c>
      <c r="D148" s="18">
        <f t="shared" si="14"/>
        <v>27.600000000000055</v>
      </c>
      <c r="E148" s="18">
        <f t="shared" si="15"/>
        <v>0.57735026918962573</v>
      </c>
      <c r="F148" s="18">
        <f t="shared" si="16"/>
        <v>0.30599564267050167</v>
      </c>
      <c r="G148" s="18">
        <f t="shared" si="17"/>
        <v>0.88405797101448902</v>
      </c>
      <c r="H148" s="14">
        <f t="shared" si="18"/>
        <v>1177.0407865089983</v>
      </c>
      <c r="L148" s="20"/>
      <c r="M148" s="20"/>
      <c r="N148" s="20"/>
      <c r="O148" s="20"/>
      <c r="P148" s="20"/>
      <c r="Q148" s="20"/>
      <c r="R148" s="20"/>
    </row>
    <row r="149" spans="2:18" x14ac:dyDescent="0.2">
      <c r="B149" s="17">
        <f t="shared" si="19"/>
        <v>24.599999999999945</v>
      </c>
      <c r="C149" s="18">
        <f t="shared" si="13"/>
        <v>197.45379206285202</v>
      </c>
      <c r="D149" s="18">
        <f t="shared" si="14"/>
        <v>27.400000000000055</v>
      </c>
      <c r="E149" s="18">
        <f t="shared" si="15"/>
        <v>0.57735026918962573</v>
      </c>
      <c r="F149" s="18">
        <f t="shared" si="16"/>
        <v>0.30599564267050167</v>
      </c>
      <c r="G149" s="18">
        <f t="shared" si="17"/>
        <v>0.89781021897809832</v>
      </c>
      <c r="H149" s="14">
        <f t="shared" si="18"/>
        <v>1182.7097360667458</v>
      </c>
      <c r="L149" s="20"/>
      <c r="M149" s="20"/>
      <c r="N149" s="20"/>
      <c r="O149" s="20"/>
      <c r="P149" s="20"/>
      <c r="Q149" s="20"/>
      <c r="R149" s="20"/>
    </row>
    <row r="150" spans="2:18" x14ac:dyDescent="0.2">
      <c r="B150" s="17">
        <f t="shared" si="19"/>
        <v>24.799999999999944</v>
      </c>
      <c r="C150" s="18">
        <f t="shared" si="13"/>
        <v>197.45379206285202</v>
      </c>
      <c r="D150" s="18">
        <f t="shared" si="14"/>
        <v>27.200000000000056</v>
      </c>
      <c r="E150" s="18">
        <f t="shared" si="15"/>
        <v>0.57735026918962573</v>
      </c>
      <c r="F150" s="18">
        <f t="shared" si="16"/>
        <v>0.30599564267050167</v>
      </c>
      <c r="G150" s="18">
        <f t="shared" si="17"/>
        <v>0.91176470588234904</v>
      </c>
      <c r="H150" s="14">
        <f t="shared" si="18"/>
        <v>1188.2740627322362</v>
      </c>
      <c r="L150" s="20"/>
      <c r="M150" s="20"/>
      <c r="N150" s="20"/>
      <c r="O150" s="20"/>
      <c r="P150" s="20"/>
      <c r="Q150" s="20"/>
      <c r="R150" s="20"/>
    </row>
    <row r="151" spans="2:18" x14ac:dyDescent="0.2">
      <c r="B151" s="17">
        <f t="shared" si="19"/>
        <v>24.999999999999943</v>
      </c>
      <c r="C151" s="18">
        <f t="shared" si="13"/>
        <v>197.45379206285202</v>
      </c>
      <c r="D151" s="18">
        <f t="shared" si="14"/>
        <v>27.000000000000057</v>
      </c>
      <c r="E151" s="18">
        <f t="shared" si="15"/>
        <v>0.57735026918962573</v>
      </c>
      <c r="F151" s="18">
        <f t="shared" si="16"/>
        <v>0.30599564267050167</v>
      </c>
      <c r="G151" s="18">
        <f t="shared" si="17"/>
        <v>0.92592592592592182</v>
      </c>
      <c r="H151" s="14">
        <f t="shared" si="18"/>
        <v>1193.732229677863</v>
      </c>
      <c r="L151" s="20"/>
      <c r="M151" s="20"/>
      <c r="N151" s="20"/>
      <c r="O151" s="20"/>
      <c r="P151" s="20"/>
      <c r="Q151" s="20"/>
      <c r="R151" s="20"/>
    </row>
    <row r="152" spans="2:18" x14ac:dyDescent="0.2">
      <c r="B152" s="17">
        <f t="shared" si="19"/>
        <v>25.199999999999942</v>
      </c>
      <c r="C152" s="18">
        <f t="shared" si="13"/>
        <v>197.45379206285202</v>
      </c>
      <c r="D152" s="18">
        <f t="shared" si="14"/>
        <v>26.800000000000058</v>
      </c>
      <c r="E152" s="18">
        <f t="shared" si="15"/>
        <v>0.57735026918962573</v>
      </c>
      <c r="F152" s="18">
        <f t="shared" si="16"/>
        <v>0.30599564267050167</v>
      </c>
      <c r="G152" s="18">
        <f t="shared" si="17"/>
        <v>0.9402985074626824</v>
      </c>
      <c r="H152" s="14">
        <f t="shared" si="18"/>
        <v>1199.0826718316266</v>
      </c>
      <c r="L152" s="20"/>
      <c r="M152" s="20"/>
      <c r="N152" s="20"/>
      <c r="O152" s="20"/>
      <c r="P152" s="20"/>
      <c r="Q152" s="20"/>
      <c r="R152" s="20"/>
    </row>
    <row r="153" spans="2:18" x14ac:dyDescent="0.2">
      <c r="B153" s="17">
        <f t="shared" si="19"/>
        <v>25.399999999999942</v>
      </c>
      <c r="C153" s="18">
        <f t="shared" si="13"/>
        <v>197.45379206285202</v>
      </c>
      <c r="D153" s="18">
        <f t="shared" si="14"/>
        <v>26.600000000000058</v>
      </c>
      <c r="E153" s="18">
        <f t="shared" si="15"/>
        <v>0.57735026918962573</v>
      </c>
      <c r="F153" s="18">
        <f t="shared" si="16"/>
        <v>0.30599564267050167</v>
      </c>
      <c r="G153" s="18">
        <f t="shared" si="17"/>
        <v>0.95488721804510845</v>
      </c>
      <c r="H153" s="14">
        <f t="shared" si="18"/>
        <v>1204.323795299277</v>
      </c>
      <c r="L153" s="20"/>
      <c r="M153" s="20"/>
      <c r="N153" s="20"/>
      <c r="O153" s="20"/>
      <c r="P153" s="20"/>
      <c r="Q153" s="20"/>
      <c r="R153" s="20"/>
    </row>
    <row r="154" spans="2:18" x14ac:dyDescent="0.2">
      <c r="B154" s="17">
        <f t="shared" si="19"/>
        <v>25.599999999999941</v>
      </c>
      <c r="C154" s="18">
        <f t="shared" ref="C154:C217" si="20">+$F$16/$F$19</f>
        <v>197.45379206285202</v>
      </c>
      <c r="D154" s="18">
        <f t="shared" si="14"/>
        <v>26.400000000000059</v>
      </c>
      <c r="E154" s="18">
        <f t="shared" si="15"/>
        <v>0.57735026918962573</v>
      </c>
      <c r="F154" s="18">
        <f t="shared" si="16"/>
        <v>0.30599564267050167</v>
      </c>
      <c r="G154" s="18">
        <f t="shared" si="17"/>
        <v>0.96969696969696528</v>
      </c>
      <c r="H154" s="14">
        <f t="shared" si="18"/>
        <v>1209.4539767757149</v>
      </c>
      <c r="L154" s="20"/>
      <c r="M154" s="20"/>
      <c r="N154" s="20"/>
      <c r="O154" s="20"/>
      <c r="P154" s="20"/>
      <c r="Q154" s="20"/>
      <c r="R154" s="20"/>
    </row>
    <row r="155" spans="2:18" x14ac:dyDescent="0.2">
      <c r="B155" s="17">
        <f t="shared" si="19"/>
        <v>25.79999999999994</v>
      </c>
      <c r="C155" s="18">
        <f t="shared" si="20"/>
        <v>197.45379206285202</v>
      </c>
      <c r="D155" s="18">
        <f t="shared" ref="D155:D218" si="21">+$F$20-B155</f>
        <v>26.20000000000006</v>
      </c>
      <c r="E155" s="18">
        <f t="shared" ref="E155:E218" si="22">+TAN(RADIANS(45-$F$17/2))</f>
        <v>0.57735026918962573</v>
      </c>
      <c r="F155" s="18">
        <f t="shared" ref="F155:F218" si="23">+$F$21*$F$19</f>
        <v>0.30599564267050167</v>
      </c>
      <c r="G155" s="18">
        <f t="shared" ref="G155:G218" si="24">+B155/($F$20-B155)</f>
        <v>0.98473282442747645</v>
      </c>
      <c r="H155" s="14">
        <f t="shared" ref="H155:H218" si="25">+C155*D155*E155*(1-EXP((-F155/E155)*(G155)))</f>
        <v>1214.4715629456255</v>
      </c>
      <c r="L155" s="20"/>
      <c r="M155" s="20"/>
      <c r="N155" s="20"/>
      <c r="O155" s="20"/>
      <c r="P155" s="20"/>
      <c r="Q155" s="20"/>
      <c r="R155" s="20"/>
    </row>
    <row r="156" spans="2:18" x14ac:dyDescent="0.2">
      <c r="B156" s="17">
        <f t="shared" ref="B156:B219" si="26">+B155+0.2</f>
        <v>25.99999999999994</v>
      </c>
      <c r="C156" s="18">
        <f t="shared" si="20"/>
        <v>197.45379206285202</v>
      </c>
      <c r="D156" s="18">
        <f t="shared" si="21"/>
        <v>26.00000000000006</v>
      </c>
      <c r="E156" s="18">
        <f t="shared" si="22"/>
        <v>0.57735026918962573</v>
      </c>
      <c r="F156" s="18">
        <f t="shared" si="23"/>
        <v>0.30599564267050167</v>
      </c>
      <c r="G156" s="18">
        <f t="shared" si="24"/>
        <v>0.99999999999999534</v>
      </c>
      <c r="H156" s="14">
        <f t="shared" si="25"/>
        <v>1219.3748698733539</v>
      </c>
      <c r="L156" s="20"/>
      <c r="M156" s="20"/>
      <c r="N156" s="20"/>
      <c r="O156" s="20"/>
      <c r="P156" s="20"/>
      <c r="Q156" s="20"/>
      <c r="R156" s="20"/>
    </row>
    <row r="157" spans="2:18" x14ac:dyDescent="0.2">
      <c r="B157" s="17">
        <f t="shared" si="26"/>
        <v>26.199999999999939</v>
      </c>
      <c r="C157" s="18">
        <f t="shared" si="20"/>
        <v>197.45379206285202</v>
      </c>
      <c r="D157" s="18">
        <f t="shared" si="21"/>
        <v>25.800000000000061</v>
      </c>
      <c r="E157" s="18">
        <f t="shared" si="22"/>
        <v>0.57735026918962573</v>
      </c>
      <c r="F157" s="18">
        <f t="shared" si="23"/>
        <v>0.30599564267050167</v>
      </c>
      <c r="G157" s="18">
        <f t="shared" si="24"/>
        <v>1.0155038759689874</v>
      </c>
      <c r="H157" s="14">
        <f t="shared" si="25"/>
        <v>1224.1621823820494</v>
      </c>
      <c r="L157" s="20"/>
      <c r="M157" s="20"/>
      <c r="N157" s="20"/>
      <c r="O157" s="20"/>
      <c r="P157" s="20"/>
      <c r="Q157" s="20"/>
      <c r="R157" s="20"/>
    </row>
    <row r="158" spans="2:18" x14ac:dyDescent="0.2">
      <c r="B158" s="17">
        <f t="shared" si="26"/>
        <v>26.399999999999938</v>
      </c>
      <c r="C158" s="18">
        <f t="shared" si="20"/>
        <v>197.45379206285202</v>
      </c>
      <c r="D158" s="18">
        <f t="shared" si="21"/>
        <v>25.600000000000062</v>
      </c>
      <c r="E158" s="18">
        <f t="shared" si="22"/>
        <v>0.57735026918962573</v>
      </c>
      <c r="F158" s="18">
        <f t="shared" si="23"/>
        <v>0.30599564267050167</v>
      </c>
      <c r="G158" s="18">
        <f t="shared" si="24"/>
        <v>1.0312499999999951</v>
      </c>
      <c r="H158" s="14">
        <f t="shared" si="25"/>
        <v>1228.8317534221255</v>
      </c>
      <c r="L158" s="20"/>
      <c r="M158" s="20"/>
      <c r="N158" s="20"/>
      <c r="O158" s="20"/>
      <c r="P158" s="20"/>
      <c r="Q158" s="20"/>
      <c r="R158" s="20"/>
    </row>
    <row r="159" spans="2:18" x14ac:dyDescent="0.2">
      <c r="B159" s="17">
        <f t="shared" si="26"/>
        <v>26.599999999999937</v>
      </c>
      <c r="C159" s="18">
        <f t="shared" si="20"/>
        <v>197.45379206285202</v>
      </c>
      <c r="D159" s="18">
        <f t="shared" si="21"/>
        <v>25.400000000000063</v>
      </c>
      <c r="E159" s="18">
        <f t="shared" si="22"/>
        <v>0.57735026918962573</v>
      </c>
      <c r="F159" s="18">
        <f t="shared" si="23"/>
        <v>0.30599564267050167</v>
      </c>
      <c r="G159" s="18">
        <f t="shared" si="24"/>
        <v>1.047244094488184</v>
      </c>
      <c r="H159" s="14">
        <f t="shared" si="25"/>
        <v>1233.3818034291194</v>
      </c>
      <c r="L159" s="20"/>
      <c r="M159" s="20"/>
      <c r="N159" s="20"/>
      <c r="O159" s="20"/>
      <c r="P159" s="20"/>
      <c r="Q159" s="20"/>
      <c r="R159" s="20"/>
    </row>
    <row r="160" spans="2:18" x14ac:dyDescent="0.2">
      <c r="B160" s="17">
        <f t="shared" si="26"/>
        <v>26.799999999999937</v>
      </c>
      <c r="C160" s="18">
        <f t="shared" si="20"/>
        <v>197.45379206285202</v>
      </c>
      <c r="D160" s="18">
        <f t="shared" si="21"/>
        <v>25.200000000000063</v>
      </c>
      <c r="E160" s="18">
        <f t="shared" si="22"/>
        <v>0.57735026918962573</v>
      </c>
      <c r="F160" s="18">
        <f t="shared" si="23"/>
        <v>0.30599564267050167</v>
      </c>
      <c r="G160" s="18">
        <f t="shared" si="24"/>
        <v>1.0634920634920584</v>
      </c>
      <c r="H160" s="14">
        <f t="shared" si="25"/>
        <v>1237.8105196710551</v>
      </c>
      <c r="L160" s="20"/>
      <c r="M160" s="20"/>
      <c r="N160" s="20"/>
      <c r="O160" s="20"/>
      <c r="P160" s="20"/>
      <c r="Q160" s="20"/>
      <c r="R160" s="20"/>
    </row>
    <row r="161" spans="2:18" x14ac:dyDescent="0.2">
      <c r="B161" s="17">
        <f t="shared" si="26"/>
        <v>26.999999999999936</v>
      </c>
      <c r="C161" s="18">
        <f t="shared" si="20"/>
        <v>197.45379206285202</v>
      </c>
      <c r="D161" s="18">
        <f t="shared" si="21"/>
        <v>25.000000000000064</v>
      </c>
      <c r="E161" s="18">
        <f t="shared" si="22"/>
        <v>0.57735026918962573</v>
      </c>
      <c r="F161" s="18">
        <f t="shared" si="23"/>
        <v>0.30599564267050167</v>
      </c>
      <c r="G161" s="18">
        <f t="shared" si="24"/>
        <v>1.0799999999999947</v>
      </c>
      <c r="H161" s="14">
        <f t="shared" si="25"/>
        <v>1242.116055585461</v>
      </c>
      <c r="L161" s="20"/>
      <c r="M161" s="20"/>
      <c r="N161" s="20"/>
      <c r="O161" s="20"/>
      <c r="P161" s="20"/>
      <c r="Q161" s="20"/>
      <c r="R161" s="20"/>
    </row>
    <row r="162" spans="2:18" x14ac:dyDescent="0.2">
      <c r="B162" s="17">
        <f t="shared" si="26"/>
        <v>27.199999999999935</v>
      </c>
      <c r="C162" s="18">
        <f t="shared" si="20"/>
        <v>197.45379206285202</v>
      </c>
      <c r="D162" s="18">
        <f t="shared" si="21"/>
        <v>24.800000000000065</v>
      </c>
      <c r="E162" s="18">
        <f t="shared" si="22"/>
        <v>0.57735026918962573</v>
      </c>
      <c r="F162" s="18">
        <f t="shared" si="23"/>
        <v>0.30599564267050167</v>
      </c>
      <c r="G162" s="18">
        <f t="shared" si="24"/>
        <v>1.0967741935483817</v>
      </c>
      <c r="H162" s="14">
        <f t="shared" si="25"/>
        <v>1246.2965301062177</v>
      </c>
      <c r="L162" s="20"/>
      <c r="M162" s="20"/>
      <c r="N162" s="20"/>
      <c r="O162" s="20"/>
      <c r="P162" s="20"/>
      <c r="Q162" s="20"/>
      <c r="R162" s="20"/>
    </row>
    <row r="163" spans="2:18" x14ac:dyDescent="0.2">
      <c r="B163" s="17">
        <f t="shared" si="26"/>
        <v>27.399999999999935</v>
      </c>
      <c r="C163" s="18">
        <f t="shared" si="20"/>
        <v>197.45379206285202</v>
      </c>
      <c r="D163" s="18">
        <f t="shared" si="21"/>
        <v>24.600000000000065</v>
      </c>
      <c r="E163" s="18">
        <f t="shared" si="22"/>
        <v>0.57735026918962573</v>
      </c>
      <c r="F163" s="18">
        <f t="shared" si="23"/>
        <v>0.30599564267050167</v>
      </c>
      <c r="G163" s="18">
        <f t="shared" si="24"/>
        <v>1.1138211382113765</v>
      </c>
      <c r="H163" s="14">
        <f t="shared" si="25"/>
        <v>1250.3500269804549</v>
      </c>
      <c r="L163" s="20"/>
      <c r="M163" s="20"/>
      <c r="N163" s="20"/>
      <c r="O163" s="20"/>
      <c r="P163" s="20"/>
      <c r="Q163" s="20"/>
      <c r="R163" s="20"/>
    </row>
    <row r="164" spans="2:18" x14ac:dyDescent="0.2">
      <c r="B164" s="17">
        <f t="shared" si="26"/>
        <v>27.599999999999934</v>
      </c>
      <c r="C164" s="18">
        <f t="shared" si="20"/>
        <v>197.45379206285202</v>
      </c>
      <c r="D164" s="18">
        <f t="shared" si="21"/>
        <v>24.400000000000066</v>
      </c>
      <c r="E164" s="18">
        <f t="shared" si="22"/>
        <v>0.57735026918962573</v>
      </c>
      <c r="F164" s="18">
        <f t="shared" si="23"/>
        <v>0.30599564267050167</v>
      </c>
      <c r="G164" s="18">
        <f t="shared" si="24"/>
        <v>1.1311475409836007</v>
      </c>
      <c r="H164" s="14">
        <f t="shared" si="25"/>
        <v>1254.2745940757736</v>
      </c>
      <c r="L164" s="20"/>
      <c r="M164" s="20"/>
      <c r="N164" s="20"/>
      <c r="O164" s="20"/>
      <c r="P164" s="20"/>
      <c r="Q164" s="20"/>
      <c r="R164" s="20"/>
    </row>
    <row r="165" spans="2:18" x14ac:dyDescent="0.2">
      <c r="B165" s="17">
        <f t="shared" si="26"/>
        <v>27.799999999999933</v>
      </c>
      <c r="C165" s="18">
        <f t="shared" si="20"/>
        <v>197.45379206285202</v>
      </c>
      <c r="D165" s="18">
        <f t="shared" si="21"/>
        <v>24.200000000000067</v>
      </c>
      <c r="E165" s="18">
        <f t="shared" si="22"/>
        <v>0.57735026918962573</v>
      </c>
      <c r="F165" s="18">
        <f t="shared" si="23"/>
        <v>0.30599564267050167</v>
      </c>
      <c r="G165" s="18">
        <f t="shared" si="24"/>
        <v>1.1487603305785066</v>
      </c>
      <c r="H165" s="14">
        <f t="shared" si="25"/>
        <v>1258.0682426780995</v>
      </c>
      <c r="L165" s="20"/>
      <c r="M165" s="20"/>
      <c r="N165" s="20"/>
      <c r="O165" s="20"/>
      <c r="P165" s="20"/>
      <c r="Q165" s="20"/>
      <c r="R165" s="20"/>
    </row>
    <row r="166" spans="2:18" x14ac:dyDescent="0.2">
      <c r="B166" s="17">
        <f t="shared" si="26"/>
        <v>27.999999999999932</v>
      </c>
      <c r="C166" s="18">
        <f t="shared" si="20"/>
        <v>197.45379206285202</v>
      </c>
      <c r="D166" s="18">
        <f t="shared" si="21"/>
        <v>24.000000000000068</v>
      </c>
      <c r="E166" s="18">
        <f t="shared" si="22"/>
        <v>0.57735026918962573</v>
      </c>
      <c r="F166" s="18">
        <f t="shared" si="23"/>
        <v>0.30599564267050167</v>
      </c>
      <c r="G166" s="18">
        <f t="shared" si="24"/>
        <v>1.1666666666666605</v>
      </c>
      <c r="H166" s="14">
        <f t="shared" si="25"/>
        <v>1261.7289467805408</v>
      </c>
      <c r="L166" s="20"/>
      <c r="M166" s="20"/>
      <c r="N166" s="20"/>
      <c r="O166" s="20"/>
      <c r="P166" s="20"/>
      <c r="Q166" s="20"/>
      <c r="R166" s="20"/>
    </row>
    <row r="167" spans="2:18" x14ac:dyDescent="0.2">
      <c r="B167" s="17">
        <f t="shared" si="26"/>
        <v>28.199999999999932</v>
      </c>
      <c r="C167" s="18">
        <f t="shared" si="20"/>
        <v>197.45379206285202</v>
      </c>
      <c r="D167" s="18">
        <f t="shared" si="21"/>
        <v>23.800000000000068</v>
      </c>
      <c r="E167" s="18">
        <f t="shared" si="22"/>
        <v>0.57735026918962573</v>
      </c>
      <c r="F167" s="18">
        <f t="shared" si="23"/>
        <v>0.30599564267050167</v>
      </c>
      <c r="G167" s="18">
        <f t="shared" si="24"/>
        <v>1.1848739495798257</v>
      </c>
      <c r="H167" s="14">
        <f t="shared" si="25"/>
        <v>1265.2546423636868</v>
      </c>
      <c r="L167" s="20"/>
      <c r="M167" s="20"/>
      <c r="N167" s="20"/>
      <c r="O167" s="20"/>
      <c r="P167" s="20"/>
      <c r="Q167" s="20"/>
      <c r="R167" s="20"/>
    </row>
    <row r="168" spans="2:18" x14ac:dyDescent="0.2">
      <c r="B168" s="17">
        <f t="shared" si="26"/>
        <v>28.399999999999931</v>
      </c>
      <c r="C168" s="18">
        <f t="shared" si="20"/>
        <v>197.45379206285202</v>
      </c>
      <c r="D168" s="18">
        <f t="shared" si="21"/>
        <v>23.600000000000069</v>
      </c>
      <c r="E168" s="18">
        <f t="shared" si="22"/>
        <v>0.57735026918962573</v>
      </c>
      <c r="F168" s="18">
        <f t="shared" si="23"/>
        <v>0.30599564267050167</v>
      </c>
      <c r="G168" s="18">
        <f t="shared" si="24"/>
        <v>1.203389830508468</v>
      </c>
      <c r="H168" s="14">
        <f t="shared" si="25"/>
        <v>1268.6432266678262</v>
      </c>
      <c r="L168" s="20"/>
      <c r="M168" s="20"/>
      <c r="N168" s="20"/>
      <c r="O168" s="20"/>
      <c r="P168" s="20"/>
      <c r="Q168" s="20"/>
      <c r="R168" s="20"/>
    </row>
    <row r="169" spans="2:18" x14ac:dyDescent="0.2">
      <c r="B169" s="17">
        <f t="shared" si="26"/>
        <v>28.59999999999993</v>
      </c>
      <c r="C169" s="18">
        <f t="shared" si="20"/>
        <v>197.45379206285202</v>
      </c>
      <c r="D169" s="18">
        <f t="shared" si="21"/>
        <v>23.40000000000007</v>
      </c>
      <c r="E169" s="18">
        <f t="shared" si="22"/>
        <v>0.57735026918962573</v>
      </c>
      <c r="F169" s="18">
        <f t="shared" si="23"/>
        <v>0.30599564267050167</v>
      </c>
      <c r="G169" s="18">
        <f t="shared" si="24"/>
        <v>1.2222222222222157</v>
      </c>
      <c r="H169" s="14">
        <f t="shared" si="25"/>
        <v>1271.8925574576735</v>
      </c>
      <c r="L169" s="20"/>
      <c r="M169" s="20"/>
      <c r="N169" s="20"/>
      <c r="O169" s="20"/>
      <c r="P169" s="20"/>
      <c r="Q169" s="20"/>
      <c r="R169" s="20"/>
    </row>
    <row r="170" spans="2:18" x14ac:dyDescent="0.2">
      <c r="B170" s="17">
        <f t="shared" si="26"/>
        <v>28.79999999999993</v>
      </c>
      <c r="C170" s="18">
        <f t="shared" si="20"/>
        <v>197.45379206285202</v>
      </c>
      <c r="D170" s="18">
        <f t="shared" si="21"/>
        <v>23.20000000000007</v>
      </c>
      <c r="E170" s="18">
        <f t="shared" si="22"/>
        <v>0.57735026918962573</v>
      </c>
      <c r="F170" s="18">
        <f t="shared" si="23"/>
        <v>0.30599564267050167</v>
      </c>
      <c r="G170" s="18">
        <f t="shared" si="24"/>
        <v>1.2413793103448207</v>
      </c>
      <c r="H170" s="14">
        <f t="shared" si="25"/>
        <v>1275.0004522802194</v>
      </c>
      <c r="L170" s="20"/>
      <c r="M170" s="20"/>
      <c r="N170" s="20"/>
      <c r="O170" s="20"/>
      <c r="P170" s="20"/>
      <c r="Q170" s="20"/>
      <c r="R170" s="20"/>
    </row>
    <row r="171" spans="2:18" x14ac:dyDescent="0.2">
      <c r="B171" s="17">
        <f t="shared" si="26"/>
        <v>28.999999999999929</v>
      </c>
      <c r="C171" s="18">
        <f t="shared" si="20"/>
        <v>197.45379206285202</v>
      </c>
      <c r="D171" s="18">
        <f t="shared" si="21"/>
        <v>23.000000000000071</v>
      </c>
      <c r="E171" s="18">
        <f t="shared" si="22"/>
        <v>0.57735026918962573</v>
      </c>
      <c r="F171" s="18">
        <f t="shared" si="23"/>
        <v>0.30599564267050167</v>
      </c>
      <c r="G171" s="18">
        <f t="shared" si="24"/>
        <v>1.2608695652173842</v>
      </c>
      <c r="H171" s="14">
        <f t="shared" si="25"/>
        <v>1277.9646877164616</v>
      </c>
      <c r="L171" s="20"/>
      <c r="M171" s="20"/>
      <c r="N171" s="20"/>
      <c r="O171" s="20"/>
      <c r="P171" s="20"/>
      <c r="Q171" s="20"/>
      <c r="R171" s="20"/>
    </row>
    <row r="172" spans="2:18" x14ac:dyDescent="0.2">
      <c r="B172" s="17">
        <f t="shared" si="26"/>
        <v>29.199999999999928</v>
      </c>
      <c r="C172" s="18">
        <f t="shared" si="20"/>
        <v>197.45379206285202</v>
      </c>
      <c r="D172" s="18">
        <f t="shared" si="21"/>
        <v>22.800000000000072</v>
      </c>
      <c r="E172" s="18">
        <f t="shared" si="22"/>
        <v>0.57735026918962573</v>
      </c>
      <c r="F172" s="18">
        <f t="shared" si="23"/>
        <v>0.30599564267050167</v>
      </c>
      <c r="G172" s="18">
        <f t="shared" si="24"/>
        <v>1.2807017543859578</v>
      </c>
      <c r="H172" s="14">
        <f t="shared" si="25"/>
        <v>1280.7829986278191</v>
      </c>
      <c r="L172" s="20"/>
      <c r="M172" s="20"/>
      <c r="N172" s="20"/>
      <c r="O172" s="20"/>
      <c r="P172" s="20"/>
      <c r="Q172" s="20"/>
      <c r="R172" s="20"/>
    </row>
    <row r="173" spans="2:18" x14ac:dyDescent="0.2">
      <c r="B173" s="17">
        <f t="shared" si="26"/>
        <v>29.399999999999928</v>
      </c>
      <c r="C173" s="18">
        <f t="shared" si="20"/>
        <v>197.45379206285202</v>
      </c>
      <c r="D173" s="18">
        <f t="shared" si="21"/>
        <v>22.600000000000072</v>
      </c>
      <c r="E173" s="18">
        <f t="shared" si="22"/>
        <v>0.57735026918962573</v>
      </c>
      <c r="F173" s="18">
        <f t="shared" si="23"/>
        <v>0.30599564267050167</v>
      </c>
      <c r="G173" s="18">
        <f t="shared" si="24"/>
        <v>1.3008849557522051</v>
      </c>
      <c r="H173" s="14">
        <f t="shared" si="25"/>
        <v>1283.4530773981587</v>
      </c>
      <c r="L173" s="20"/>
      <c r="M173" s="20"/>
      <c r="N173" s="20"/>
      <c r="O173" s="20"/>
      <c r="P173" s="20"/>
      <c r="Q173" s="20"/>
      <c r="R173" s="20"/>
    </row>
    <row r="174" spans="2:18" x14ac:dyDescent="0.2">
      <c r="B174" s="17">
        <f t="shared" si="26"/>
        <v>29.599999999999927</v>
      </c>
      <c r="C174" s="18">
        <f t="shared" si="20"/>
        <v>197.45379206285202</v>
      </c>
      <c r="D174" s="18">
        <f t="shared" si="21"/>
        <v>22.400000000000073</v>
      </c>
      <c r="E174" s="18">
        <f t="shared" si="22"/>
        <v>0.57735026918962573</v>
      </c>
      <c r="F174" s="18">
        <f t="shared" si="23"/>
        <v>0.30599564267050167</v>
      </c>
      <c r="G174" s="18">
        <f t="shared" si="24"/>
        <v>1.3214285714285638</v>
      </c>
      <c r="H174" s="14">
        <f t="shared" si="25"/>
        <v>1285.9725731724766</v>
      </c>
      <c r="L174" s="20"/>
      <c r="M174" s="20"/>
      <c r="N174" s="20"/>
      <c r="O174" s="20"/>
      <c r="P174" s="20"/>
      <c r="Q174" s="20"/>
      <c r="R174" s="20"/>
    </row>
    <row r="175" spans="2:18" x14ac:dyDescent="0.2">
      <c r="B175" s="17">
        <f t="shared" si="26"/>
        <v>29.799999999999926</v>
      </c>
      <c r="C175" s="18">
        <f t="shared" si="20"/>
        <v>197.45379206285202</v>
      </c>
      <c r="D175" s="18">
        <f t="shared" si="21"/>
        <v>22.200000000000074</v>
      </c>
      <c r="E175" s="18">
        <f t="shared" si="22"/>
        <v>0.57735026918962573</v>
      </c>
      <c r="F175" s="18">
        <f t="shared" si="23"/>
        <v>0.30599564267050167</v>
      </c>
      <c r="G175" s="18">
        <f t="shared" si="24"/>
        <v>1.3423423423423346</v>
      </c>
      <c r="H175" s="14">
        <f t="shared" si="25"/>
        <v>1288.3390910933751</v>
      </c>
      <c r="L175" s="20"/>
      <c r="M175" s="20"/>
      <c r="N175" s="20"/>
      <c r="O175" s="20"/>
      <c r="P175" s="20"/>
      <c r="Q175" s="20"/>
      <c r="R175" s="20"/>
    </row>
    <row r="176" spans="2:18" x14ac:dyDescent="0.2">
      <c r="B176" s="17">
        <f t="shared" si="26"/>
        <v>29.999999999999925</v>
      </c>
      <c r="C176" s="18">
        <f t="shared" si="20"/>
        <v>197.45379206285202</v>
      </c>
      <c r="D176" s="18">
        <f t="shared" si="21"/>
        <v>22.000000000000075</v>
      </c>
      <c r="E176" s="18">
        <f t="shared" si="22"/>
        <v>0.57735026918962573</v>
      </c>
      <c r="F176" s="18">
        <f t="shared" si="23"/>
        <v>0.30599564267050167</v>
      </c>
      <c r="G176" s="18">
        <f t="shared" si="24"/>
        <v>1.3636363636363555</v>
      </c>
      <c r="H176" s="14">
        <f t="shared" si="25"/>
        <v>1290.5501915366394</v>
      </c>
      <c r="L176" s="20"/>
      <c r="M176" s="20"/>
      <c r="N176" s="20"/>
      <c r="O176" s="20"/>
      <c r="P176" s="20"/>
      <c r="Q176" s="20"/>
      <c r="R176" s="20"/>
    </row>
    <row r="177" spans="2:18" x14ac:dyDescent="0.2">
      <c r="B177" s="17">
        <f t="shared" si="26"/>
        <v>30.199999999999925</v>
      </c>
      <c r="C177" s="18">
        <f t="shared" si="20"/>
        <v>197.45379206285202</v>
      </c>
      <c r="D177" s="18">
        <f t="shared" si="21"/>
        <v>21.800000000000075</v>
      </c>
      <c r="E177" s="18">
        <f t="shared" si="22"/>
        <v>0.57735026918962573</v>
      </c>
      <c r="F177" s="18">
        <f t="shared" si="23"/>
        <v>0.30599564267050167</v>
      </c>
      <c r="G177" s="18">
        <f t="shared" si="24"/>
        <v>1.3853211009174229</v>
      </c>
      <c r="H177" s="14">
        <f t="shared" si="25"/>
        <v>1292.6033893473352</v>
      </c>
      <c r="L177" s="20"/>
      <c r="M177" s="20"/>
      <c r="N177" s="20"/>
      <c r="O177" s="20"/>
      <c r="P177" s="20"/>
      <c r="Q177" s="20"/>
      <c r="R177" s="20"/>
    </row>
    <row r="178" spans="2:18" x14ac:dyDescent="0.2">
      <c r="B178" s="17">
        <f t="shared" si="26"/>
        <v>30.399999999999924</v>
      </c>
      <c r="C178" s="18">
        <f t="shared" si="20"/>
        <v>197.45379206285202</v>
      </c>
      <c r="D178" s="18">
        <f t="shared" si="21"/>
        <v>21.600000000000076</v>
      </c>
      <c r="E178" s="18">
        <f t="shared" si="22"/>
        <v>0.57735026918962573</v>
      </c>
      <c r="F178" s="18">
        <f t="shared" si="23"/>
        <v>0.30599564267050167</v>
      </c>
      <c r="G178" s="18">
        <f t="shared" si="24"/>
        <v>1.407407407407399</v>
      </c>
      <c r="H178" s="14">
        <f t="shared" si="25"/>
        <v>1294.496153078022</v>
      </c>
      <c r="L178" s="20"/>
      <c r="M178" s="20"/>
      <c r="N178" s="20"/>
      <c r="O178" s="20"/>
      <c r="P178" s="20"/>
      <c r="Q178" s="20"/>
      <c r="R178" s="20"/>
    </row>
    <row r="179" spans="2:18" x14ac:dyDescent="0.2">
      <c r="B179" s="17">
        <f t="shared" si="26"/>
        <v>30.599999999999923</v>
      </c>
      <c r="C179" s="18">
        <f t="shared" si="20"/>
        <v>197.45379206285202</v>
      </c>
      <c r="D179" s="18">
        <f t="shared" si="21"/>
        <v>21.400000000000077</v>
      </c>
      <c r="E179" s="18">
        <f t="shared" si="22"/>
        <v>0.57735026918962573</v>
      </c>
      <c r="F179" s="18">
        <f t="shared" si="23"/>
        <v>0.30599564267050167</v>
      </c>
      <c r="G179" s="18">
        <f t="shared" si="24"/>
        <v>1.4299065420560662</v>
      </c>
      <c r="H179" s="14">
        <f t="shared" si="25"/>
        <v>1296.2259042308394</v>
      </c>
      <c r="L179" s="20"/>
      <c r="M179" s="20"/>
      <c r="N179" s="20"/>
      <c r="O179" s="20"/>
      <c r="P179" s="20"/>
      <c r="Q179" s="20"/>
      <c r="R179" s="20"/>
    </row>
    <row r="180" spans="2:18" x14ac:dyDescent="0.2">
      <c r="B180" s="17">
        <f t="shared" si="26"/>
        <v>30.799999999999923</v>
      </c>
      <c r="C180" s="18">
        <f t="shared" si="20"/>
        <v>197.45379206285202</v>
      </c>
      <c r="D180" s="18">
        <f t="shared" si="21"/>
        <v>21.200000000000077</v>
      </c>
      <c r="E180" s="18">
        <f t="shared" si="22"/>
        <v>0.57735026918962573</v>
      </c>
      <c r="F180" s="18">
        <f t="shared" si="23"/>
        <v>0.30599564267050167</v>
      </c>
      <c r="G180" s="18">
        <f t="shared" si="24"/>
        <v>1.4528301886792363</v>
      </c>
      <c r="H180" s="14">
        <f t="shared" si="25"/>
        <v>1297.7900165054232</v>
      </c>
      <c r="L180" s="20"/>
      <c r="M180" s="20"/>
      <c r="N180" s="20"/>
      <c r="O180" s="20"/>
      <c r="P180" s="20"/>
      <c r="Q180" s="20"/>
      <c r="R180" s="20"/>
    </row>
    <row r="181" spans="2:18" x14ac:dyDescent="0.2">
      <c r="B181" s="17">
        <f t="shared" si="26"/>
        <v>30.999999999999922</v>
      </c>
      <c r="C181" s="18">
        <f t="shared" si="20"/>
        <v>197.45379206285202</v>
      </c>
      <c r="D181" s="18">
        <f t="shared" si="21"/>
        <v>21.000000000000078</v>
      </c>
      <c r="E181" s="18">
        <f t="shared" si="22"/>
        <v>0.57735026918962573</v>
      </c>
      <c r="F181" s="18">
        <f t="shared" si="23"/>
        <v>0.30599564267050167</v>
      </c>
      <c r="G181" s="18">
        <f t="shared" si="24"/>
        <v>1.4761904761904669</v>
      </c>
      <c r="H181" s="14">
        <f t="shared" si="25"/>
        <v>1299.1858150547855</v>
      </c>
      <c r="L181" s="20"/>
      <c r="M181" s="20"/>
      <c r="N181" s="20"/>
      <c r="O181" s="20"/>
      <c r="P181" s="20"/>
      <c r="Q181" s="20"/>
      <c r="R181" s="20"/>
    </row>
    <row r="182" spans="2:18" x14ac:dyDescent="0.2">
      <c r="B182" s="17">
        <f t="shared" si="26"/>
        <v>31.199999999999921</v>
      </c>
      <c r="C182" s="18">
        <f t="shared" si="20"/>
        <v>197.45379206285202</v>
      </c>
      <c r="D182" s="18">
        <f t="shared" si="21"/>
        <v>20.800000000000079</v>
      </c>
      <c r="E182" s="18">
        <f t="shared" si="22"/>
        <v>0.57735026918962573</v>
      </c>
      <c r="F182" s="18">
        <f t="shared" si="23"/>
        <v>0.30599564267050167</v>
      </c>
      <c r="G182" s="18">
        <f t="shared" si="24"/>
        <v>1.4999999999999905</v>
      </c>
      <c r="H182" s="14">
        <f t="shared" si="25"/>
        <v>1300.4105757515488</v>
      </c>
      <c r="L182" s="20"/>
      <c r="M182" s="20"/>
      <c r="N182" s="20"/>
      <c r="O182" s="20"/>
      <c r="P182" s="20"/>
      <c r="Q182" s="20"/>
      <c r="R182" s="20"/>
    </row>
    <row r="183" spans="2:18" x14ac:dyDescent="0.2">
      <c r="B183" s="17">
        <f t="shared" si="26"/>
        <v>31.39999999999992</v>
      </c>
      <c r="C183" s="18">
        <f t="shared" si="20"/>
        <v>197.45379206285202</v>
      </c>
      <c r="D183" s="18">
        <f t="shared" si="21"/>
        <v>20.60000000000008</v>
      </c>
      <c r="E183" s="18">
        <f t="shared" si="22"/>
        <v>0.57735026918962573</v>
      </c>
      <c r="F183" s="18">
        <f t="shared" si="23"/>
        <v>0.30599564267050167</v>
      </c>
      <c r="G183" s="18">
        <f t="shared" si="24"/>
        <v>1.5242718446601844</v>
      </c>
      <c r="H183" s="14">
        <f t="shared" si="25"/>
        <v>1301.4615244671375</v>
      </c>
      <c r="L183" s="20"/>
      <c r="M183" s="20"/>
      <c r="N183" s="20"/>
      <c r="O183" s="20"/>
      <c r="P183" s="20"/>
      <c r="Q183" s="20"/>
      <c r="R183" s="20"/>
    </row>
    <row r="184" spans="2:18" x14ac:dyDescent="0.2">
      <c r="B184" s="17">
        <f t="shared" si="26"/>
        <v>31.59999999999992</v>
      </c>
      <c r="C184" s="18">
        <f t="shared" si="20"/>
        <v>197.45379206285202</v>
      </c>
      <c r="D184" s="18">
        <f t="shared" si="21"/>
        <v>20.40000000000008</v>
      </c>
      <c r="E184" s="18">
        <f t="shared" si="22"/>
        <v>0.57735026918962573</v>
      </c>
      <c r="F184" s="18">
        <f t="shared" si="23"/>
        <v>0.30599564267050167</v>
      </c>
      <c r="G184" s="18">
        <f t="shared" si="24"/>
        <v>1.5490196078431273</v>
      </c>
      <c r="H184" s="14">
        <f t="shared" si="25"/>
        <v>1302.3358363668037</v>
      </c>
      <c r="L184" s="20"/>
      <c r="M184" s="20"/>
      <c r="N184" s="20"/>
      <c r="O184" s="20"/>
      <c r="P184" s="20"/>
      <c r="Q184" s="20"/>
      <c r="R184" s="20"/>
    </row>
    <row r="185" spans="2:18" x14ac:dyDescent="0.2">
      <c r="B185" s="17">
        <f t="shared" si="26"/>
        <v>31.799999999999919</v>
      </c>
      <c r="C185" s="18">
        <f t="shared" si="20"/>
        <v>197.45379206285202</v>
      </c>
      <c r="D185" s="18">
        <f t="shared" si="21"/>
        <v>20.200000000000081</v>
      </c>
      <c r="E185" s="18">
        <f t="shared" si="22"/>
        <v>0.57735026918962573</v>
      </c>
      <c r="F185" s="18">
        <f t="shared" si="23"/>
        <v>0.30599564267050167</v>
      </c>
      <c r="G185" s="18">
        <f t="shared" si="24"/>
        <v>1.5742574257425639</v>
      </c>
      <c r="H185" s="14">
        <f t="shared" si="25"/>
        <v>1303.0306352236532</v>
      </c>
      <c r="L185" s="20"/>
      <c r="M185" s="20"/>
      <c r="N185" s="20"/>
      <c r="O185" s="20"/>
      <c r="P185" s="20"/>
      <c r="Q185" s="20"/>
      <c r="R185" s="20"/>
    </row>
    <row r="186" spans="2:18" x14ac:dyDescent="0.2">
      <c r="B186" s="17">
        <f t="shared" si="26"/>
        <v>31.999999999999918</v>
      </c>
      <c r="C186" s="18">
        <f t="shared" si="20"/>
        <v>197.45379206285202</v>
      </c>
      <c r="D186" s="18">
        <f t="shared" si="21"/>
        <v>20.000000000000082</v>
      </c>
      <c r="E186" s="18">
        <f t="shared" si="22"/>
        <v>0.57735026918962573</v>
      </c>
      <c r="F186" s="18">
        <f t="shared" si="23"/>
        <v>0.30599564267050167</v>
      </c>
      <c r="G186" s="18">
        <f t="shared" si="24"/>
        <v>1.5999999999999894</v>
      </c>
      <c r="H186" s="14">
        <f t="shared" si="25"/>
        <v>1303.5429927551359</v>
      </c>
      <c r="L186" s="20"/>
      <c r="M186" s="20"/>
      <c r="N186" s="20"/>
      <c r="O186" s="20"/>
      <c r="P186" s="20"/>
      <c r="Q186" s="20"/>
      <c r="R186" s="20"/>
    </row>
    <row r="187" spans="2:18" x14ac:dyDescent="0.2">
      <c r="B187" s="17">
        <f t="shared" si="26"/>
        <v>32.199999999999918</v>
      </c>
      <c r="C187" s="18">
        <f t="shared" si="20"/>
        <v>197.45379206285202</v>
      </c>
      <c r="D187" s="18">
        <f t="shared" si="21"/>
        <v>19.800000000000082</v>
      </c>
      <c r="E187" s="18">
        <f t="shared" si="22"/>
        <v>0.57735026918962573</v>
      </c>
      <c r="F187" s="18">
        <f t="shared" si="23"/>
        <v>0.30599564267050167</v>
      </c>
      <c r="G187" s="18">
        <f t="shared" si="24"/>
        <v>1.6262626262626154</v>
      </c>
      <c r="H187" s="14">
        <f t="shared" si="25"/>
        <v>1303.8699279858172</v>
      </c>
      <c r="L187" s="20"/>
      <c r="M187" s="20"/>
      <c r="N187" s="20"/>
      <c r="O187" s="20"/>
      <c r="P187" s="20"/>
      <c r="Q187" s="20"/>
      <c r="R187" s="20"/>
    </row>
    <row r="188" spans="2:18" x14ac:dyDescent="0.2">
      <c r="B188" s="17">
        <f t="shared" si="26"/>
        <v>32.39999999999992</v>
      </c>
      <c r="C188" s="18">
        <f t="shared" si="20"/>
        <v>197.45379206285202</v>
      </c>
      <c r="D188" s="18">
        <f t="shared" si="21"/>
        <v>19.60000000000008</v>
      </c>
      <c r="E188" s="18">
        <f t="shared" si="22"/>
        <v>0.57735026918962573</v>
      </c>
      <c r="F188" s="18">
        <f t="shared" si="23"/>
        <v>0.30599564267050167</v>
      </c>
      <c r="G188" s="18">
        <f t="shared" si="24"/>
        <v>1.6530612244897851</v>
      </c>
      <c r="H188" s="14">
        <f t="shared" si="25"/>
        <v>1304.0084066406055</v>
      </c>
      <c r="L188" s="20"/>
      <c r="M188" s="20"/>
      <c r="N188" s="20"/>
      <c r="O188" s="20"/>
      <c r="P188" s="20"/>
      <c r="Q188" s="20"/>
      <c r="R188" s="20"/>
    </row>
    <row r="189" spans="2:18" x14ac:dyDescent="0.2">
      <c r="B189" s="17">
        <f t="shared" si="26"/>
        <v>32.599999999999923</v>
      </c>
      <c r="C189" s="18">
        <f t="shared" si="20"/>
        <v>197.45379206285202</v>
      </c>
      <c r="D189" s="18">
        <f t="shared" si="21"/>
        <v>19.400000000000077</v>
      </c>
      <c r="E189" s="18">
        <f t="shared" si="22"/>
        <v>0.57735026918962573</v>
      </c>
      <c r="F189" s="18">
        <f t="shared" si="23"/>
        <v>0.30599564267050167</v>
      </c>
      <c r="G189" s="18">
        <f t="shared" si="24"/>
        <v>1.68041237113401</v>
      </c>
      <c r="H189" s="14">
        <f t="shared" si="25"/>
        <v>1303.9553405730105</v>
      </c>
      <c r="L189" s="20"/>
      <c r="M189" s="20"/>
      <c r="N189" s="20"/>
      <c r="O189" s="20"/>
      <c r="P189" s="20"/>
      <c r="Q189" s="20"/>
      <c r="R189" s="20"/>
    </row>
    <row r="190" spans="2:18" x14ac:dyDescent="0.2">
      <c r="B190" s="17">
        <f t="shared" si="26"/>
        <v>32.799999999999926</v>
      </c>
      <c r="C190" s="18">
        <f t="shared" si="20"/>
        <v>197.45379206285202</v>
      </c>
      <c r="D190" s="18">
        <f t="shared" si="21"/>
        <v>19.200000000000074</v>
      </c>
      <c r="E190" s="18">
        <f t="shared" si="22"/>
        <v>0.57735026918962573</v>
      </c>
      <c r="F190" s="18">
        <f t="shared" si="23"/>
        <v>0.30599564267050167</v>
      </c>
      <c r="G190" s="18">
        <f t="shared" si="24"/>
        <v>1.7083333333333228</v>
      </c>
      <c r="H190" s="14">
        <f t="shared" si="25"/>
        <v>1303.7075872334426</v>
      </c>
      <c r="L190" s="20"/>
      <c r="M190" s="20"/>
      <c r="N190" s="20"/>
      <c r="O190" s="20"/>
      <c r="P190" s="20"/>
      <c r="Q190" s="20"/>
      <c r="R190" s="20"/>
    </row>
    <row r="191" spans="2:18" x14ac:dyDescent="0.2">
      <c r="B191" s="17">
        <f t="shared" si="26"/>
        <v>32.999999999999929</v>
      </c>
      <c r="C191" s="18">
        <f t="shared" si="20"/>
        <v>197.45379206285202</v>
      </c>
      <c r="D191" s="18">
        <f t="shared" si="21"/>
        <v>19.000000000000071</v>
      </c>
      <c r="E191" s="18">
        <f t="shared" si="22"/>
        <v>0.57735026918962573</v>
      </c>
      <c r="F191" s="18">
        <f t="shared" si="23"/>
        <v>0.30599564267050167</v>
      </c>
      <c r="G191" s="18">
        <f t="shared" si="24"/>
        <v>1.7368421052631478</v>
      </c>
      <c r="H191" s="14">
        <f t="shared" si="25"/>
        <v>1303.2619491830383</v>
      </c>
      <c r="L191" s="20"/>
      <c r="M191" s="20"/>
      <c r="N191" s="20"/>
      <c r="O191" s="20"/>
      <c r="P191" s="20"/>
      <c r="Q191" s="20"/>
      <c r="R191" s="20"/>
    </row>
    <row r="192" spans="2:18" x14ac:dyDescent="0.2">
      <c r="B192" s="17">
        <f t="shared" si="26"/>
        <v>33.199999999999932</v>
      </c>
      <c r="C192" s="18">
        <f t="shared" si="20"/>
        <v>197.45379206285202</v>
      </c>
      <c r="D192" s="18">
        <f t="shared" si="21"/>
        <v>18.800000000000068</v>
      </c>
      <c r="E192" s="18">
        <f t="shared" si="22"/>
        <v>0.57735026918962573</v>
      </c>
      <c r="F192" s="18">
        <f t="shared" si="23"/>
        <v>0.30599564267050167</v>
      </c>
      <c r="G192" s="18">
        <f t="shared" si="24"/>
        <v>1.7659574468085006</v>
      </c>
      <c r="H192" s="14">
        <f t="shared" si="25"/>
        <v>1302.6151736590057</v>
      </c>
      <c r="L192" s="20"/>
      <c r="M192" s="20"/>
      <c r="N192" s="20"/>
      <c r="O192" s="20"/>
      <c r="P192" s="20"/>
      <c r="Q192" s="20"/>
      <c r="R192" s="20"/>
    </row>
    <row r="193" spans="2:18" x14ac:dyDescent="0.2">
      <c r="B193" s="17">
        <f t="shared" si="26"/>
        <v>33.399999999999935</v>
      </c>
      <c r="C193" s="18">
        <f t="shared" si="20"/>
        <v>197.45379206285202</v>
      </c>
      <c r="D193" s="18">
        <f t="shared" si="21"/>
        <v>18.600000000000065</v>
      </c>
      <c r="E193" s="18">
        <f t="shared" si="22"/>
        <v>0.57735026918962573</v>
      </c>
      <c r="F193" s="18">
        <f t="shared" si="23"/>
        <v>0.30599564267050167</v>
      </c>
      <c r="G193" s="18">
        <f t="shared" si="24"/>
        <v>1.795698924731173</v>
      </c>
      <c r="H193" s="14">
        <f t="shared" si="25"/>
        <v>1301.7639521980377</v>
      </c>
      <c r="L193" s="20"/>
      <c r="M193" s="20"/>
      <c r="N193" s="20"/>
      <c r="O193" s="20"/>
      <c r="P193" s="20"/>
      <c r="Q193" s="20"/>
      <c r="R193" s="20"/>
    </row>
    <row r="194" spans="2:18" x14ac:dyDescent="0.2">
      <c r="B194" s="17">
        <f t="shared" si="26"/>
        <v>33.599999999999937</v>
      </c>
      <c r="C194" s="18">
        <f t="shared" si="20"/>
        <v>197.45379206285202</v>
      </c>
      <c r="D194" s="18">
        <f t="shared" si="21"/>
        <v>18.400000000000063</v>
      </c>
      <c r="E194" s="18">
        <f t="shared" si="22"/>
        <v>0.57735026918962573</v>
      </c>
      <c r="F194" s="18">
        <f t="shared" si="23"/>
        <v>0.30599564267050167</v>
      </c>
      <c r="G194" s="18">
        <f t="shared" si="24"/>
        <v>1.8260869565217295</v>
      </c>
      <c r="H194" s="14">
        <f t="shared" si="25"/>
        <v>1300.7049203249542</v>
      </c>
      <c r="L194" s="20"/>
      <c r="M194" s="20"/>
      <c r="N194" s="20"/>
      <c r="O194" s="20"/>
      <c r="P194" s="20"/>
      <c r="Q194" s="20"/>
      <c r="R194" s="20"/>
    </row>
    <row r="195" spans="2:18" x14ac:dyDescent="0.2">
      <c r="B195" s="17">
        <f t="shared" si="26"/>
        <v>33.79999999999994</v>
      </c>
      <c r="C195" s="18">
        <f t="shared" si="20"/>
        <v>197.45379206285202</v>
      </c>
      <c r="D195" s="18">
        <f t="shared" si="21"/>
        <v>18.20000000000006</v>
      </c>
      <c r="E195" s="18">
        <f t="shared" si="22"/>
        <v>0.57735026918962573</v>
      </c>
      <c r="F195" s="18">
        <f t="shared" si="23"/>
        <v>0.30599564267050167</v>
      </c>
      <c r="G195" s="18">
        <f t="shared" si="24"/>
        <v>1.8571428571428479</v>
      </c>
      <c r="H195" s="14">
        <f t="shared" si="25"/>
        <v>1299.4346573143789</v>
      </c>
      <c r="L195" s="20"/>
      <c r="M195" s="20"/>
      <c r="N195" s="20"/>
      <c r="O195" s="20"/>
      <c r="P195" s="20"/>
      <c r="Q195" s="20"/>
      <c r="R195" s="20"/>
    </row>
    <row r="196" spans="2:18" x14ac:dyDescent="0.2">
      <c r="B196" s="17">
        <f t="shared" si="26"/>
        <v>33.999999999999943</v>
      </c>
      <c r="C196" s="18">
        <f t="shared" si="20"/>
        <v>197.45379206285202</v>
      </c>
      <c r="D196" s="18">
        <f t="shared" si="21"/>
        <v>18.000000000000057</v>
      </c>
      <c r="E196" s="18">
        <f t="shared" si="22"/>
        <v>0.57735026918962573</v>
      </c>
      <c r="F196" s="18">
        <f t="shared" si="23"/>
        <v>0.30599564267050167</v>
      </c>
      <c r="G196" s="18">
        <f t="shared" si="24"/>
        <v>1.8888888888888797</v>
      </c>
      <c r="H196" s="14">
        <f t="shared" si="25"/>
        <v>1297.9496860339837</v>
      </c>
      <c r="L196" s="20"/>
      <c r="M196" s="20"/>
      <c r="N196" s="20"/>
      <c r="O196" s="20"/>
      <c r="P196" s="20"/>
      <c r="Q196" s="20"/>
      <c r="R196" s="20"/>
    </row>
    <row r="197" spans="2:18" x14ac:dyDescent="0.2">
      <c r="B197" s="17">
        <f t="shared" si="26"/>
        <v>34.199999999999946</v>
      </c>
      <c r="C197" s="18">
        <f t="shared" si="20"/>
        <v>197.45379206285202</v>
      </c>
      <c r="D197" s="18">
        <f t="shared" si="21"/>
        <v>17.800000000000054</v>
      </c>
      <c r="E197" s="18">
        <f t="shared" si="22"/>
        <v>0.57735026918962573</v>
      </c>
      <c r="F197" s="18">
        <f t="shared" si="23"/>
        <v>0.30599564267050167</v>
      </c>
      <c r="G197" s="18">
        <f t="shared" si="24"/>
        <v>1.9213483146067327</v>
      </c>
      <c r="H197" s="14">
        <f t="shared" si="25"/>
        <v>1296.2464728785867</v>
      </c>
      <c r="L197" s="20"/>
      <c r="M197" s="20"/>
      <c r="N197" s="20"/>
      <c r="O197" s="20"/>
      <c r="P197" s="20"/>
      <c r="Q197" s="20"/>
      <c r="R197" s="20"/>
    </row>
    <row r="198" spans="2:18" x14ac:dyDescent="0.2">
      <c r="B198" s="17">
        <f t="shared" si="26"/>
        <v>34.399999999999949</v>
      </c>
      <c r="C198" s="18">
        <f t="shared" si="20"/>
        <v>197.45379206285202</v>
      </c>
      <c r="D198" s="18">
        <f t="shared" si="21"/>
        <v>17.600000000000051</v>
      </c>
      <c r="E198" s="18">
        <f t="shared" si="22"/>
        <v>0.57735026918962573</v>
      </c>
      <c r="F198" s="18">
        <f t="shared" si="23"/>
        <v>0.30599564267050167</v>
      </c>
      <c r="G198" s="18">
        <f t="shared" si="24"/>
        <v>1.9545454545454459</v>
      </c>
      <c r="H198" s="14">
        <f t="shared" si="25"/>
        <v>1294.3214278052487</v>
      </c>
      <c r="L198" s="20"/>
      <c r="M198" s="20"/>
      <c r="N198" s="20"/>
      <c r="O198" s="20"/>
      <c r="P198" s="20"/>
      <c r="Q198" s="20"/>
      <c r="R198" s="20"/>
    </row>
    <row r="199" spans="2:18" x14ac:dyDescent="0.2">
      <c r="B199" s="17">
        <f t="shared" si="26"/>
        <v>34.599999999999952</v>
      </c>
      <c r="C199" s="18">
        <f t="shared" si="20"/>
        <v>197.45379206285202</v>
      </c>
      <c r="D199" s="18">
        <f t="shared" si="21"/>
        <v>17.400000000000048</v>
      </c>
      <c r="E199" s="18">
        <f t="shared" si="22"/>
        <v>0.57735026918962573</v>
      </c>
      <c r="F199" s="18">
        <f t="shared" si="23"/>
        <v>0.30599564267050167</v>
      </c>
      <c r="G199" s="18">
        <f t="shared" si="24"/>
        <v>1.9885057471264285</v>
      </c>
      <c r="H199" s="14">
        <f t="shared" si="25"/>
        <v>1292.1709044804022</v>
      </c>
      <c r="L199" s="20"/>
      <c r="M199" s="20"/>
      <c r="N199" s="20"/>
      <c r="O199" s="20"/>
      <c r="P199" s="20"/>
      <c r="Q199" s="20"/>
      <c r="R199" s="20"/>
    </row>
    <row r="200" spans="2:18" x14ac:dyDescent="0.2">
      <c r="B200" s="17">
        <f t="shared" si="26"/>
        <v>34.799999999999955</v>
      </c>
      <c r="C200" s="18">
        <f t="shared" si="20"/>
        <v>197.45379206285202</v>
      </c>
      <c r="D200" s="18">
        <f t="shared" si="21"/>
        <v>17.200000000000045</v>
      </c>
      <c r="E200" s="18">
        <f t="shared" si="22"/>
        <v>0.57735026918962573</v>
      </c>
      <c r="F200" s="18">
        <f t="shared" si="23"/>
        <v>0.30599564267050167</v>
      </c>
      <c r="G200" s="18">
        <f t="shared" si="24"/>
        <v>2.0232558139534804</v>
      </c>
      <c r="H200" s="14">
        <f t="shared" si="25"/>
        <v>1289.7912005510523</v>
      </c>
      <c r="L200" s="20"/>
      <c r="M200" s="20"/>
      <c r="N200" s="20"/>
      <c r="O200" s="20"/>
      <c r="P200" s="20"/>
      <c r="Q200" s="20"/>
      <c r="R200" s="20"/>
    </row>
    <row r="201" spans="2:18" x14ac:dyDescent="0.2">
      <c r="B201" s="17">
        <f t="shared" si="26"/>
        <v>34.999999999999957</v>
      </c>
      <c r="C201" s="18">
        <f t="shared" si="20"/>
        <v>197.45379206285202</v>
      </c>
      <c r="D201" s="18">
        <f t="shared" si="21"/>
        <v>17.000000000000043</v>
      </c>
      <c r="E201" s="18">
        <f t="shared" si="22"/>
        <v>0.57735026918962573</v>
      </c>
      <c r="F201" s="18">
        <f t="shared" si="23"/>
        <v>0.30599564267050167</v>
      </c>
      <c r="G201" s="18">
        <f t="shared" si="24"/>
        <v>2.0588235294117569</v>
      </c>
      <c r="H201" s="14">
        <f t="shared" si="25"/>
        <v>1287.1785580531339</v>
      </c>
    </row>
    <row r="202" spans="2:18" x14ac:dyDescent="0.2">
      <c r="B202" s="17">
        <f t="shared" si="26"/>
        <v>35.19999999999996</v>
      </c>
      <c r="C202" s="18">
        <f t="shared" si="20"/>
        <v>197.45379206285202</v>
      </c>
      <c r="D202" s="18">
        <f t="shared" si="21"/>
        <v>16.80000000000004</v>
      </c>
      <c r="E202" s="18">
        <f t="shared" si="22"/>
        <v>0.57735026918962573</v>
      </c>
      <c r="F202" s="18">
        <f t="shared" si="23"/>
        <v>0.30599564267050167</v>
      </c>
      <c r="G202" s="18">
        <f t="shared" si="24"/>
        <v>2.0952380952380878</v>
      </c>
      <c r="H202" s="14">
        <f t="shared" si="25"/>
        <v>1284.3291639712822</v>
      </c>
    </row>
    <row r="203" spans="2:18" x14ac:dyDescent="0.2">
      <c r="B203" s="17">
        <f t="shared" si="26"/>
        <v>35.399999999999963</v>
      </c>
      <c r="C203" s="18">
        <f t="shared" si="20"/>
        <v>197.45379206285202</v>
      </c>
      <c r="D203" s="18">
        <f t="shared" si="21"/>
        <v>16.600000000000037</v>
      </c>
      <c r="E203" s="18">
        <f t="shared" si="22"/>
        <v>0.57735026918962573</v>
      </c>
      <c r="F203" s="18">
        <f t="shared" si="23"/>
        <v>0.30599564267050167</v>
      </c>
      <c r="G203" s="18">
        <f t="shared" si="24"/>
        <v>2.1325301204819209</v>
      </c>
      <c r="H203" s="14">
        <f t="shared" si="25"/>
        <v>1281.2391509655135</v>
      </c>
    </row>
    <row r="204" spans="2:18" x14ac:dyDescent="0.2">
      <c r="B204" s="17">
        <f t="shared" si="26"/>
        <v>35.599999999999966</v>
      </c>
      <c r="C204" s="18">
        <f t="shared" si="20"/>
        <v>197.45379206285202</v>
      </c>
      <c r="D204" s="18">
        <f t="shared" si="21"/>
        <v>16.400000000000034</v>
      </c>
      <c r="E204" s="18">
        <f t="shared" si="22"/>
        <v>0.57735026918962573</v>
      </c>
      <c r="F204" s="18">
        <f t="shared" si="23"/>
        <v>0.30599564267050167</v>
      </c>
      <c r="G204" s="18">
        <f t="shared" si="24"/>
        <v>2.1707317073170667</v>
      </c>
      <c r="H204" s="14">
        <f t="shared" si="25"/>
        <v>1277.9045982816733</v>
      </c>
    </row>
    <row r="205" spans="2:18" x14ac:dyDescent="0.2">
      <c r="B205" s="17">
        <f t="shared" si="26"/>
        <v>35.799999999999969</v>
      </c>
      <c r="C205" s="18">
        <f t="shared" si="20"/>
        <v>197.45379206285202</v>
      </c>
      <c r="D205" s="18">
        <f t="shared" si="21"/>
        <v>16.200000000000031</v>
      </c>
      <c r="E205" s="18">
        <f t="shared" si="22"/>
        <v>0.57735026918962573</v>
      </c>
      <c r="F205" s="18">
        <f t="shared" si="23"/>
        <v>0.30599564267050167</v>
      </c>
      <c r="G205" s="18">
        <f t="shared" si="24"/>
        <v>2.2098765432098704</v>
      </c>
      <c r="H205" s="14">
        <f t="shared" si="25"/>
        <v>1274.321532863959</v>
      </c>
    </row>
    <row r="206" spans="2:18" x14ac:dyDescent="0.2">
      <c r="B206" s="17">
        <f t="shared" si="26"/>
        <v>35.999999999999972</v>
      </c>
      <c r="C206" s="18">
        <f t="shared" si="20"/>
        <v>197.45379206285202</v>
      </c>
      <c r="D206" s="18">
        <f t="shared" si="21"/>
        <v>16.000000000000028</v>
      </c>
      <c r="E206" s="18">
        <f t="shared" si="22"/>
        <v>0.57735026918962573</v>
      </c>
      <c r="F206" s="18">
        <f t="shared" si="23"/>
        <v>0.30599564267050167</v>
      </c>
      <c r="G206" s="18">
        <f t="shared" si="24"/>
        <v>2.2499999999999942</v>
      </c>
      <c r="H206" s="14">
        <f t="shared" si="25"/>
        <v>1270.4859306894198</v>
      </c>
    </row>
    <row r="207" spans="2:18" x14ac:dyDescent="0.2">
      <c r="B207" s="17">
        <f t="shared" si="26"/>
        <v>36.199999999999974</v>
      </c>
      <c r="C207" s="18">
        <f t="shared" si="20"/>
        <v>197.45379206285202</v>
      </c>
      <c r="D207" s="18">
        <f t="shared" si="21"/>
        <v>15.800000000000026</v>
      </c>
      <c r="E207" s="18">
        <f t="shared" si="22"/>
        <v>0.57735026918962573</v>
      </c>
      <c r="F207" s="18">
        <f t="shared" si="23"/>
        <v>0.30599564267050167</v>
      </c>
      <c r="G207" s="18">
        <f t="shared" si="24"/>
        <v>2.291139240506324</v>
      </c>
      <c r="H207" s="14">
        <f t="shared" si="25"/>
        <v>1266.3937183460239</v>
      </c>
    </row>
    <row r="208" spans="2:18" x14ac:dyDescent="0.2">
      <c r="B208" s="17">
        <f t="shared" si="26"/>
        <v>36.399999999999977</v>
      </c>
      <c r="C208" s="18">
        <f t="shared" si="20"/>
        <v>197.45379206285202</v>
      </c>
      <c r="D208" s="18">
        <f t="shared" si="21"/>
        <v>15.600000000000023</v>
      </c>
      <c r="E208" s="18">
        <f t="shared" si="22"/>
        <v>0.57735026918962573</v>
      </c>
      <c r="F208" s="18">
        <f t="shared" si="23"/>
        <v>0.30599564267050167</v>
      </c>
      <c r="G208" s="18">
        <f t="shared" si="24"/>
        <v>2.3333333333333286</v>
      </c>
      <c r="H208" s="14">
        <f t="shared" si="25"/>
        <v>1262.0407748777322</v>
      </c>
    </row>
    <row r="209" spans="2:8" x14ac:dyDescent="0.2">
      <c r="B209" s="17">
        <f t="shared" si="26"/>
        <v>36.59999999999998</v>
      </c>
      <c r="C209" s="18">
        <f t="shared" si="20"/>
        <v>197.45379206285202</v>
      </c>
      <c r="D209" s="18">
        <f t="shared" si="21"/>
        <v>15.40000000000002</v>
      </c>
      <c r="E209" s="18">
        <f t="shared" si="22"/>
        <v>0.57735026918962573</v>
      </c>
      <c r="F209" s="18">
        <f t="shared" si="23"/>
        <v>0.30599564267050167</v>
      </c>
      <c r="G209" s="18">
        <f t="shared" si="24"/>
        <v>2.3766233766233724</v>
      </c>
      <c r="H209" s="14">
        <f t="shared" si="25"/>
        <v>1257.4229339219908</v>
      </c>
    </row>
    <row r="210" spans="2:8" x14ac:dyDescent="0.2">
      <c r="B210" s="17">
        <f t="shared" si="26"/>
        <v>36.799999999999983</v>
      </c>
      <c r="C210" s="18">
        <f t="shared" si="20"/>
        <v>197.45379206285202</v>
      </c>
      <c r="D210" s="18">
        <f t="shared" si="21"/>
        <v>15.200000000000017</v>
      </c>
      <c r="E210" s="18">
        <f t="shared" si="22"/>
        <v>0.57735026918962573</v>
      </c>
      <c r="F210" s="18">
        <f t="shared" si="23"/>
        <v>0.30599564267050167</v>
      </c>
      <c r="G210" s="18">
        <f t="shared" si="24"/>
        <v>2.4210526315789433</v>
      </c>
      <c r="H210" s="14">
        <f t="shared" si="25"/>
        <v>1252.5359861671907</v>
      </c>
    </row>
    <row r="211" spans="2:8" x14ac:dyDescent="0.2">
      <c r="B211" s="17">
        <f t="shared" si="26"/>
        <v>36.999999999999986</v>
      </c>
      <c r="C211" s="18">
        <f t="shared" si="20"/>
        <v>197.45379206285202</v>
      </c>
      <c r="D211" s="18">
        <f t="shared" si="21"/>
        <v>15.000000000000014</v>
      </c>
      <c r="E211" s="18">
        <f t="shared" si="22"/>
        <v>0.57735026918962573</v>
      </c>
      <c r="F211" s="18">
        <f t="shared" si="23"/>
        <v>0.30599564267050167</v>
      </c>
      <c r="G211" s="18">
        <f t="shared" si="24"/>
        <v>2.4666666666666632</v>
      </c>
      <c r="H211" s="14">
        <f t="shared" si="25"/>
        <v>1247.3756821599288</v>
      </c>
    </row>
    <row r="212" spans="2:8" x14ac:dyDescent="0.2">
      <c r="B212" s="17">
        <f t="shared" si="26"/>
        <v>37.199999999999989</v>
      </c>
      <c r="C212" s="18">
        <f t="shared" si="20"/>
        <v>197.45379206285202</v>
      </c>
      <c r="D212" s="18">
        <f t="shared" si="21"/>
        <v>14.800000000000011</v>
      </c>
      <c r="E212" s="18">
        <f t="shared" si="22"/>
        <v>0.57735026918962573</v>
      </c>
      <c r="F212" s="18">
        <f t="shared" si="23"/>
        <v>0.30599564267050167</v>
      </c>
      <c r="G212" s="18">
        <f t="shared" si="24"/>
        <v>2.5135135135135109</v>
      </c>
      <c r="H212" s="14">
        <f t="shared" si="25"/>
        <v>1241.9377354943599</v>
      </c>
    </row>
    <row r="213" spans="2:8" x14ac:dyDescent="0.2">
      <c r="B213" s="17">
        <f t="shared" si="26"/>
        <v>37.399999999999991</v>
      </c>
      <c r="C213" s="18">
        <f t="shared" si="20"/>
        <v>197.45379206285202</v>
      </c>
      <c r="D213" s="18">
        <f t="shared" si="21"/>
        <v>14.600000000000009</v>
      </c>
      <c r="E213" s="18">
        <f t="shared" si="22"/>
        <v>0.57735026918962573</v>
      </c>
      <c r="F213" s="18">
        <f t="shared" si="23"/>
        <v>0.30599564267050167</v>
      </c>
      <c r="G213" s="18">
        <f t="shared" si="24"/>
        <v>2.5616438356164362</v>
      </c>
      <c r="H213" s="14">
        <f t="shared" si="25"/>
        <v>1236.21782641857</v>
      </c>
    </row>
    <row r="214" spans="2:8" x14ac:dyDescent="0.2">
      <c r="B214" s="17">
        <f t="shared" si="26"/>
        <v>37.599999999999994</v>
      </c>
      <c r="C214" s="18">
        <f t="shared" si="20"/>
        <v>197.45379206285202</v>
      </c>
      <c r="D214" s="18">
        <f t="shared" si="21"/>
        <v>14.400000000000006</v>
      </c>
      <c r="E214" s="18">
        <f t="shared" si="22"/>
        <v>0.57735026918962573</v>
      </c>
      <c r="F214" s="18">
        <f t="shared" si="23"/>
        <v>0.30599564267050167</v>
      </c>
      <c r="G214" s="18">
        <f t="shared" si="24"/>
        <v>2.6111111111111098</v>
      </c>
      <c r="H214" s="14">
        <f t="shared" si="25"/>
        <v>1230.2116058957065</v>
      </c>
    </row>
    <row r="215" spans="2:8" x14ac:dyDescent="0.2">
      <c r="B215" s="17">
        <f t="shared" si="26"/>
        <v>37.799999999999997</v>
      </c>
      <c r="C215" s="18">
        <f t="shared" si="20"/>
        <v>197.45379206285202</v>
      </c>
      <c r="D215" s="18">
        <f t="shared" si="21"/>
        <v>14.200000000000003</v>
      </c>
      <c r="E215" s="18">
        <f t="shared" si="22"/>
        <v>0.57735026918962573</v>
      </c>
      <c r="F215" s="18">
        <f t="shared" si="23"/>
        <v>0.30599564267050167</v>
      </c>
      <c r="G215" s="18">
        <f t="shared" si="24"/>
        <v>2.6619718309859146</v>
      </c>
      <c r="H215" s="14">
        <f t="shared" si="25"/>
        <v>1223.9147001606193</v>
      </c>
    </row>
    <row r="216" spans="2:8" x14ac:dyDescent="0.2">
      <c r="B216" s="17">
        <f t="shared" si="26"/>
        <v>38</v>
      </c>
      <c r="C216" s="18">
        <f t="shared" si="20"/>
        <v>197.45379206285202</v>
      </c>
      <c r="D216" s="18">
        <f t="shared" si="21"/>
        <v>14</v>
      </c>
      <c r="E216" s="18">
        <f t="shared" si="22"/>
        <v>0.57735026918962573</v>
      </c>
      <c r="F216" s="18">
        <f t="shared" si="23"/>
        <v>0.30599564267050167</v>
      </c>
      <c r="G216" s="18">
        <f t="shared" si="24"/>
        <v>2.7142857142857144</v>
      </c>
      <c r="H216" s="14">
        <f t="shared" si="25"/>
        <v>1217.3227158159546</v>
      </c>
    </row>
    <row r="217" spans="2:8" x14ac:dyDescent="0.2">
      <c r="B217" s="17">
        <f t="shared" si="26"/>
        <v>38.200000000000003</v>
      </c>
      <c r="C217" s="18">
        <f t="shared" si="20"/>
        <v>197.45379206285202</v>
      </c>
      <c r="D217" s="18">
        <f t="shared" si="21"/>
        <v>13.799999999999997</v>
      </c>
      <c r="E217" s="18">
        <f t="shared" si="22"/>
        <v>0.57735026918962573</v>
      </c>
      <c r="F217" s="18">
        <f t="shared" si="23"/>
        <v>0.30599564267050167</v>
      </c>
      <c r="G217" s="18">
        <f t="shared" si="24"/>
        <v>2.7681159420289863</v>
      </c>
      <c r="H217" s="14">
        <f t="shared" si="25"/>
        <v>1210.4312455150525</v>
      </c>
    </row>
    <row r="218" spans="2:8" x14ac:dyDescent="0.2">
      <c r="B218" s="17">
        <f t="shared" si="26"/>
        <v>38.400000000000006</v>
      </c>
      <c r="C218" s="18">
        <f t="shared" ref="C218:C286" si="27">+$F$16/$F$19</f>
        <v>197.45379206285202</v>
      </c>
      <c r="D218" s="18">
        <f t="shared" si="21"/>
        <v>13.599999999999994</v>
      </c>
      <c r="E218" s="18">
        <f t="shared" si="22"/>
        <v>0.57735026918962573</v>
      </c>
      <c r="F218" s="18">
        <f t="shared" si="23"/>
        <v>0.30599564267050167</v>
      </c>
      <c r="G218" s="18">
        <f t="shared" si="24"/>
        <v>2.8235294117647074</v>
      </c>
      <c r="H218" s="14">
        <f t="shared" si="25"/>
        <v>1203.2358742825925</v>
      </c>
    </row>
    <row r="219" spans="2:8" x14ac:dyDescent="0.2">
      <c r="B219" s="17">
        <f t="shared" si="26"/>
        <v>38.600000000000009</v>
      </c>
      <c r="C219" s="18">
        <f t="shared" si="27"/>
        <v>197.45379206285202</v>
      </c>
      <c r="D219" s="18">
        <f t="shared" ref="D219:D282" si="28">+$F$20-B219</f>
        <v>13.399999999999991</v>
      </c>
      <c r="E219" s="18">
        <f t="shared" ref="E219:E282" si="29">+TAN(RADIANS(45-$F$17/2))</f>
        <v>0.57735026918962573</v>
      </c>
      <c r="F219" s="18">
        <f t="shared" ref="F219:F282" si="30">+$F$21*$F$19</f>
        <v>0.30599564267050167</v>
      </c>
      <c r="G219" s="18">
        <f t="shared" ref="G219:G282" si="31">+B219/($F$20-B219)</f>
        <v>2.8805970149253755</v>
      </c>
      <c r="H219" s="14">
        <f t="shared" ref="H219:H282" si="32">+C219*D219*E219*(1-EXP((-F219/E219)*(G219)))</f>
        <v>1195.7321865277256</v>
      </c>
    </row>
    <row r="220" spans="2:8" x14ac:dyDescent="0.2">
      <c r="B220" s="17">
        <f t="shared" ref="B220:B283" si="33">+B219+0.2</f>
        <v>38.800000000000011</v>
      </c>
      <c r="C220" s="18">
        <f t="shared" si="27"/>
        <v>197.45379206285202</v>
      </c>
      <c r="D220" s="18">
        <f t="shared" si="28"/>
        <v>13.199999999999989</v>
      </c>
      <c r="E220" s="18">
        <f t="shared" si="29"/>
        <v>0.57735026918962573</v>
      </c>
      <c r="F220" s="18">
        <f t="shared" si="30"/>
        <v>0.30599564267050167</v>
      </c>
      <c r="G220" s="18">
        <f t="shared" si="31"/>
        <v>2.939393939393943</v>
      </c>
      <c r="H220" s="14">
        <f t="shared" si="32"/>
        <v>1187.9157738084173</v>
      </c>
    </row>
    <row r="221" spans="2:8" x14ac:dyDescent="0.2">
      <c r="B221" s="17">
        <f t="shared" si="33"/>
        <v>39.000000000000014</v>
      </c>
      <c r="C221" s="18">
        <f t="shared" si="27"/>
        <v>197.45379206285202</v>
      </c>
      <c r="D221" s="18">
        <f t="shared" si="28"/>
        <v>12.999999999999986</v>
      </c>
      <c r="E221" s="18">
        <f t="shared" si="29"/>
        <v>0.57735026918962573</v>
      </c>
      <c r="F221" s="18">
        <f t="shared" si="30"/>
        <v>0.30599564267050167</v>
      </c>
      <c r="G221" s="18">
        <f t="shared" si="31"/>
        <v>3.0000000000000044</v>
      </c>
      <c r="H221" s="14">
        <f t="shared" si="32"/>
        <v>1179.7822434098948</v>
      </c>
    </row>
    <row r="222" spans="2:8" x14ac:dyDescent="0.2">
      <c r="B222" s="17">
        <f t="shared" si="33"/>
        <v>39.200000000000017</v>
      </c>
      <c r="C222" s="18">
        <f t="shared" si="27"/>
        <v>197.45379206285202</v>
      </c>
      <c r="D222" s="18">
        <f t="shared" si="28"/>
        <v>12.799999999999983</v>
      </c>
      <c r="E222" s="18">
        <f t="shared" si="29"/>
        <v>0.57735026918962573</v>
      </c>
      <c r="F222" s="18">
        <f t="shared" si="30"/>
        <v>0.30599564267050167</v>
      </c>
      <c r="G222" s="18">
        <f t="shared" si="31"/>
        <v>3.0625000000000053</v>
      </c>
      <c r="H222" s="14">
        <f t="shared" si="32"/>
        <v>1171.3272278044117</v>
      </c>
    </row>
    <row r="223" spans="2:8" x14ac:dyDescent="0.2">
      <c r="B223" s="17">
        <f t="shared" si="33"/>
        <v>39.40000000000002</v>
      </c>
      <c r="C223" s="18">
        <f t="shared" si="27"/>
        <v>197.45379206285202</v>
      </c>
      <c r="D223" s="18">
        <f t="shared" si="28"/>
        <v>12.59999999999998</v>
      </c>
      <c r="E223" s="18">
        <f t="shared" si="29"/>
        <v>0.57735026918962573</v>
      </c>
      <c r="F223" s="18">
        <f t="shared" si="30"/>
        <v>0.30599564267050167</v>
      </c>
      <c r="G223" s="18">
        <f t="shared" si="31"/>
        <v>3.1269841269841336</v>
      </c>
      <c r="H223" s="14">
        <f t="shared" si="32"/>
        <v>1162.5463950639978</v>
      </c>
    </row>
    <row r="224" spans="2:8" x14ac:dyDescent="0.2">
      <c r="B224" s="17">
        <f t="shared" si="33"/>
        <v>39.600000000000023</v>
      </c>
      <c r="C224" s="18">
        <f t="shared" si="27"/>
        <v>197.45379206285202</v>
      </c>
      <c r="D224" s="18">
        <f t="shared" si="28"/>
        <v>12.399999999999977</v>
      </c>
      <c r="E224" s="18">
        <f t="shared" si="29"/>
        <v>0.57735026918962573</v>
      </c>
      <c r="F224" s="18">
        <f t="shared" si="30"/>
        <v>0.30599564267050167</v>
      </c>
      <c r="G224" s="18">
        <f t="shared" si="31"/>
        <v>3.193548387096782</v>
      </c>
      <c r="H224" s="14">
        <f t="shared" si="32"/>
        <v>1153.4354603024385</v>
      </c>
    </row>
    <row r="225" spans="2:8" x14ac:dyDescent="0.2">
      <c r="B225" s="17">
        <f t="shared" si="33"/>
        <v>39.800000000000026</v>
      </c>
      <c r="C225" s="18">
        <f t="shared" si="27"/>
        <v>197.45379206285202</v>
      </c>
      <c r="D225" s="18">
        <f t="shared" si="28"/>
        <v>12.199999999999974</v>
      </c>
      <c r="E225" s="18">
        <f t="shared" si="29"/>
        <v>0.57735026918962573</v>
      </c>
      <c r="F225" s="18">
        <f t="shared" si="30"/>
        <v>0.30599564267050167</v>
      </c>
      <c r="G225" s="18">
        <f t="shared" si="31"/>
        <v>3.2622950819672218</v>
      </c>
      <c r="H225" s="14">
        <f t="shared" si="32"/>
        <v>1143.9901982273118</v>
      </c>
    </row>
    <row r="226" spans="2:8" x14ac:dyDescent="0.2">
      <c r="B226" s="17">
        <f t="shared" si="33"/>
        <v>40.000000000000028</v>
      </c>
      <c r="C226" s="18">
        <f t="shared" si="27"/>
        <v>197.45379206285202</v>
      </c>
      <c r="D226" s="18">
        <f t="shared" si="28"/>
        <v>11.999999999999972</v>
      </c>
      <c r="E226" s="18">
        <f t="shared" si="29"/>
        <v>0.57735026918962573</v>
      </c>
      <c r="F226" s="18">
        <f t="shared" si="30"/>
        <v>0.30599564267050167</v>
      </c>
      <c r="G226" s="18">
        <f t="shared" si="31"/>
        <v>3.3333333333333437</v>
      </c>
      <c r="H226" s="14">
        <f t="shared" si="32"/>
        <v>1134.2064568875128</v>
      </c>
    </row>
    <row r="227" spans="2:8" x14ac:dyDescent="0.2">
      <c r="B227" s="17">
        <f t="shared" si="33"/>
        <v>40.200000000000031</v>
      </c>
      <c r="C227" s="18">
        <f t="shared" si="27"/>
        <v>197.45379206285202</v>
      </c>
      <c r="D227" s="18">
        <f t="shared" si="28"/>
        <v>11.799999999999969</v>
      </c>
      <c r="E227" s="18">
        <f t="shared" si="29"/>
        <v>0.57735026918962573</v>
      </c>
      <c r="F227" s="18">
        <f t="shared" si="30"/>
        <v>0.30599564267050167</v>
      </c>
      <c r="G227" s="18">
        <f t="shared" si="31"/>
        <v>3.4067796610169609</v>
      </c>
      <c r="H227" s="14">
        <f t="shared" si="32"/>
        <v>1124.0801727061876</v>
      </c>
    </row>
    <row r="228" spans="2:8" x14ac:dyDescent="0.2">
      <c r="B228" s="17">
        <f t="shared" si="33"/>
        <v>40.400000000000034</v>
      </c>
      <c r="C228" s="18">
        <f t="shared" si="27"/>
        <v>197.45379206285202</v>
      </c>
      <c r="D228" s="18">
        <f t="shared" si="28"/>
        <v>11.599999999999966</v>
      </c>
      <c r="E228" s="18">
        <f t="shared" si="29"/>
        <v>0.57735026918962573</v>
      </c>
      <c r="F228" s="18">
        <f t="shared" si="30"/>
        <v>0.30599564267050167</v>
      </c>
      <c r="G228" s="18">
        <f t="shared" si="31"/>
        <v>3.4827586206896686</v>
      </c>
      <c r="H228" s="14">
        <f t="shared" si="32"/>
        <v>1113.6073868932774</v>
      </c>
    </row>
    <row r="229" spans="2:8" x14ac:dyDescent="0.2">
      <c r="B229" s="17">
        <f t="shared" si="33"/>
        <v>40.600000000000037</v>
      </c>
      <c r="C229" s="18">
        <f t="shared" si="27"/>
        <v>197.45379206285202</v>
      </c>
      <c r="D229" s="18">
        <f t="shared" si="28"/>
        <v>11.399999999999963</v>
      </c>
      <c r="E229" s="18">
        <f t="shared" si="29"/>
        <v>0.57735026918962573</v>
      </c>
      <c r="F229" s="18">
        <f t="shared" si="30"/>
        <v>0.30599564267050167</v>
      </c>
      <c r="G229" s="18">
        <f t="shared" si="31"/>
        <v>3.5614035087719444</v>
      </c>
      <c r="H229" s="14">
        <f t="shared" si="32"/>
        <v>1102.784263335813</v>
      </c>
    </row>
    <row r="230" spans="2:8" x14ac:dyDescent="0.2">
      <c r="B230" s="17">
        <f t="shared" si="33"/>
        <v>40.80000000000004</v>
      </c>
      <c r="C230" s="18">
        <f t="shared" si="27"/>
        <v>197.45379206285202</v>
      </c>
      <c r="D230" s="18">
        <f t="shared" si="28"/>
        <v>11.19999999999996</v>
      </c>
      <c r="E230" s="18">
        <f t="shared" si="29"/>
        <v>0.57735026918962573</v>
      </c>
      <c r="F230" s="18">
        <f t="shared" si="30"/>
        <v>0.30599564267050167</v>
      </c>
      <c r="G230" s="18">
        <f t="shared" si="31"/>
        <v>3.6428571428571592</v>
      </c>
      <c r="H230" s="14">
        <f t="shared" si="32"/>
        <v>1091.6071080675367</v>
      </c>
    </row>
    <row r="231" spans="2:8" x14ac:dyDescent="0.2">
      <c r="B231" s="17">
        <f t="shared" si="33"/>
        <v>41.000000000000043</v>
      </c>
      <c r="C231" s="18">
        <f t="shared" si="27"/>
        <v>197.45379206285202</v>
      </c>
      <c r="D231" s="18">
        <f t="shared" si="28"/>
        <v>10.999999999999957</v>
      </c>
      <c r="E231" s="18">
        <f t="shared" si="29"/>
        <v>0.57735026918962573</v>
      </c>
      <c r="F231" s="18">
        <f t="shared" si="30"/>
        <v>0.30599564267050167</v>
      </c>
      <c r="G231" s="18">
        <f t="shared" si="31"/>
        <v>3.7272727272727457</v>
      </c>
      <c r="H231" s="14">
        <f t="shared" si="32"/>
        <v>1080.0723904221361</v>
      </c>
    </row>
    <row r="232" spans="2:8" x14ac:dyDescent="0.2">
      <c r="B232" s="17">
        <f t="shared" si="33"/>
        <v>41.200000000000045</v>
      </c>
      <c r="C232" s="18">
        <f t="shared" si="27"/>
        <v>197.45379206285202</v>
      </c>
      <c r="D232" s="18">
        <f t="shared" si="28"/>
        <v>10.799999999999955</v>
      </c>
      <c r="E232" s="18">
        <f t="shared" si="29"/>
        <v>0.57735026918962573</v>
      </c>
      <c r="F232" s="18">
        <f t="shared" si="30"/>
        <v>0.30599564267050167</v>
      </c>
      <c r="G232" s="18">
        <f t="shared" si="31"/>
        <v>3.8148148148148353</v>
      </c>
      <c r="H232" s="14">
        <f t="shared" si="32"/>
        <v>1068.1767659760985</v>
      </c>
    </row>
    <row r="233" spans="2:8" x14ac:dyDescent="0.2">
      <c r="B233" s="17">
        <f t="shared" si="33"/>
        <v>41.400000000000048</v>
      </c>
      <c r="C233" s="18">
        <f t="shared" si="27"/>
        <v>197.45379206285202</v>
      </c>
      <c r="D233" s="18">
        <f t="shared" si="28"/>
        <v>10.599999999999952</v>
      </c>
      <c r="E233" s="18">
        <f t="shared" si="29"/>
        <v>0.57735026918962573</v>
      </c>
      <c r="F233" s="18">
        <f t="shared" si="30"/>
        <v>0.30599564267050167</v>
      </c>
      <c r="G233" s="18">
        <f t="shared" si="31"/>
        <v>3.905660377358513</v>
      </c>
      <c r="H233" s="14">
        <f t="shared" si="32"/>
        <v>1055.917101387628</v>
      </c>
    </row>
    <row r="234" spans="2:8" x14ac:dyDescent="0.2">
      <c r="B234" s="17">
        <f t="shared" si="33"/>
        <v>41.600000000000051</v>
      </c>
      <c r="C234" s="18">
        <f t="shared" si="27"/>
        <v>197.45379206285202</v>
      </c>
      <c r="D234" s="18">
        <f t="shared" si="28"/>
        <v>10.399999999999949</v>
      </c>
      <c r="E234" s="18">
        <f t="shared" si="29"/>
        <v>0.57735026918962573</v>
      </c>
      <c r="F234" s="18">
        <f t="shared" si="30"/>
        <v>0.30599564267050167</v>
      </c>
      <c r="G234" s="18">
        <f t="shared" si="31"/>
        <v>4.0000000000000249</v>
      </c>
      <c r="H234" s="14">
        <f t="shared" si="32"/>
        <v>1043.2905012368137</v>
      </c>
    </row>
    <row r="235" spans="2:8" x14ac:dyDescent="0.2">
      <c r="B235" s="17">
        <f t="shared" si="33"/>
        <v>41.800000000000054</v>
      </c>
      <c r="C235" s="18">
        <f t="shared" si="27"/>
        <v>197.45379206285202</v>
      </c>
      <c r="D235" s="18">
        <f t="shared" si="28"/>
        <v>10.199999999999946</v>
      </c>
      <c r="E235" s="18">
        <f t="shared" si="29"/>
        <v>0.57735026918962573</v>
      </c>
      <c r="F235" s="18">
        <f t="shared" si="30"/>
        <v>0.30599564267050167</v>
      </c>
      <c r="G235" s="18">
        <f t="shared" si="31"/>
        <v>4.0980392156863017</v>
      </c>
      <c r="H235" s="14">
        <f t="shared" si="32"/>
        <v>1030.2943369688062</v>
      </c>
    </row>
    <row r="236" spans="2:8" x14ac:dyDescent="0.2">
      <c r="B236" s="17">
        <f t="shared" si="33"/>
        <v>42.000000000000057</v>
      </c>
      <c r="C236" s="18">
        <f t="shared" si="27"/>
        <v>197.45379206285202</v>
      </c>
      <c r="D236" s="18">
        <f t="shared" si="28"/>
        <v>9.9999999999999432</v>
      </c>
      <c r="E236" s="18">
        <f t="shared" si="29"/>
        <v>0.57735026918962573</v>
      </c>
      <c r="F236" s="18">
        <f t="shared" si="30"/>
        <v>0.30599564267050167</v>
      </c>
      <c r="G236" s="18">
        <f t="shared" si="31"/>
        <v>4.2000000000000295</v>
      </c>
      <c r="H236" s="14">
        <f t="shared" si="32"/>
        <v>1016.9262780356337</v>
      </c>
    </row>
    <row r="237" spans="2:8" x14ac:dyDescent="0.2">
      <c r="B237" s="17">
        <f t="shared" si="33"/>
        <v>42.20000000000006</v>
      </c>
      <c r="C237" s="18">
        <f t="shared" si="27"/>
        <v>197.45379206285202</v>
      </c>
      <c r="D237" s="18">
        <f t="shared" si="28"/>
        <v>9.7999999999999403</v>
      </c>
      <c r="E237" s="18">
        <f t="shared" si="29"/>
        <v>0.57735026918962573</v>
      </c>
      <c r="F237" s="18">
        <f t="shared" si="30"/>
        <v>0.30599564267050167</v>
      </c>
      <c r="G237" s="18">
        <f t="shared" si="31"/>
        <v>4.3061224489796244</v>
      </c>
      <c r="H237" s="14">
        <f t="shared" si="32"/>
        <v>1003.1843253227057</v>
      </c>
    </row>
    <row r="238" spans="2:8" x14ac:dyDescent="0.2">
      <c r="B238" s="17">
        <f t="shared" si="33"/>
        <v>42.400000000000063</v>
      </c>
      <c r="C238" s="18">
        <f t="shared" si="27"/>
        <v>197.45379206285202</v>
      </c>
      <c r="D238" s="18">
        <f t="shared" si="28"/>
        <v>9.5999999999999375</v>
      </c>
      <c r="E238" s="18">
        <f t="shared" si="29"/>
        <v>0.57735026918962573</v>
      </c>
      <c r="F238" s="18">
        <f t="shared" si="30"/>
        <v>0.30599564267050167</v>
      </c>
      <c r="G238" s="18">
        <f t="shared" si="31"/>
        <v>4.4166666666667016</v>
      </c>
      <c r="H238" s="14">
        <f t="shared" si="32"/>
        <v>989.06684693227339</v>
      </c>
    </row>
    <row r="239" spans="2:8" x14ac:dyDescent="0.2">
      <c r="B239" s="17">
        <f t="shared" si="33"/>
        <v>42.600000000000065</v>
      </c>
      <c r="C239" s="18">
        <f t="shared" si="27"/>
        <v>197.45379206285202</v>
      </c>
      <c r="D239" s="18">
        <f t="shared" si="28"/>
        <v>9.3999999999999346</v>
      </c>
      <c r="E239" s="18">
        <f t="shared" si="29"/>
        <v>0.57735026918962573</v>
      </c>
      <c r="F239" s="18">
        <f t="shared" si="30"/>
        <v>0.30599564267050167</v>
      </c>
      <c r="G239" s="18">
        <f t="shared" si="31"/>
        <v>4.5319148936170599</v>
      </c>
      <c r="H239" s="14">
        <f t="shared" si="32"/>
        <v>974.57261637709564</v>
      </c>
    </row>
    <row r="240" spans="2:8" x14ac:dyDescent="0.2">
      <c r="B240" s="17">
        <f t="shared" si="33"/>
        <v>42.800000000000068</v>
      </c>
      <c r="C240" s="18">
        <f t="shared" si="27"/>
        <v>197.45379206285202</v>
      </c>
      <c r="D240" s="18">
        <f t="shared" si="28"/>
        <v>9.1999999999999318</v>
      </c>
      <c r="E240" s="18">
        <f t="shared" si="29"/>
        <v>0.57735026918962573</v>
      </c>
      <c r="F240" s="18">
        <f t="shared" si="30"/>
        <v>0.30599564267050167</v>
      </c>
      <c r="G240" s="18">
        <f t="shared" si="31"/>
        <v>4.6521739130435202</v>
      </c>
      <c r="H240" s="14">
        <f t="shared" si="32"/>
        <v>959.70085321219199</v>
      </c>
    </row>
    <row r="241" spans="2:8" x14ac:dyDescent="0.2">
      <c r="B241" s="17">
        <f t="shared" si="33"/>
        <v>43.000000000000071</v>
      </c>
      <c r="C241" s="18">
        <f t="shared" si="27"/>
        <v>197.45379206285202</v>
      </c>
      <c r="D241" s="18">
        <f t="shared" si="28"/>
        <v>8.9999999999999289</v>
      </c>
      <c r="E241" s="18">
        <f t="shared" si="29"/>
        <v>0.57735026918962573</v>
      </c>
      <c r="F241" s="18">
        <f t="shared" si="30"/>
        <v>0.30599564267050167</v>
      </c>
      <c r="G241" s="18">
        <f t="shared" si="31"/>
        <v>4.777777777777823</v>
      </c>
      <c r="H241" s="14">
        <f t="shared" si="32"/>
        <v>944.45126609946408</v>
      </c>
    </row>
    <row r="242" spans="2:8" x14ac:dyDescent="0.2">
      <c r="B242" s="17">
        <f t="shared" si="33"/>
        <v>43.200000000000074</v>
      </c>
      <c r="C242" s="18">
        <f t="shared" si="27"/>
        <v>197.45379206285202</v>
      </c>
      <c r="D242" s="18">
        <f t="shared" si="28"/>
        <v>8.7999999999999261</v>
      </c>
      <c r="E242" s="18">
        <f t="shared" si="29"/>
        <v>0.57735026918962573</v>
      </c>
      <c r="F242" s="18">
        <f t="shared" si="30"/>
        <v>0.30599564267050167</v>
      </c>
      <c r="G242" s="18">
        <f t="shared" si="31"/>
        <v>4.9090909090909589</v>
      </c>
      <c r="H242" s="14">
        <f t="shared" si="32"/>
        <v>928.82409825754837</v>
      </c>
    </row>
    <row r="243" spans="2:8" x14ac:dyDescent="0.2">
      <c r="B243" s="17">
        <f t="shared" si="33"/>
        <v>43.400000000000077</v>
      </c>
      <c r="C243" s="18">
        <f t="shared" si="27"/>
        <v>197.45379206285202</v>
      </c>
      <c r="D243" s="18">
        <f t="shared" si="28"/>
        <v>8.5999999999999233</v>
      </c>
      <c r="E243" s="18">
        <f t="shared" si="29"/>
        <v>0.57735026918962573</v>
      </c>
      <c r="F243" s="18">
        <f t="shared" si="30"/>
        <v>0.30599564267050167</v>
      </c>
      <c r="G243" s="18">
        <f t="shared" si="31"/>
        <v>5.046511627907031</v>
      </c>
      <c r="H243" s="14">
        <f t="shared" si="32"/>
        <v>912.82017519570513</v>
      </c>
    </row>
    <row r="244" spans="2:8" x14ac:dyDescent="0.2">
      <c r="B244" s="17">
        <f t="shared" si="33"/>
        <v>43.60000000000008</v>
      </c>
      <c r="C244" s="18">
        <f t="shared" si="27"/>
        <v>197.45379206285202</v>
      </c>
      <c r="D244" s="18">
        <f t="shared" si="28"/>
        <v>8.3999999999999204</v>
      </c>
      <c r="E244" s="18">
        <f t="shared" si="29"/>
        <v>0.57735026918962573</v>
      </c>
      <c r="F244" s="18">
        <f t="shared" si="30"/>
        <v>0.30599564267050167</v>
      </c>
      <c r="G244" s="18">
        <f t="shared" si="31"/>
        <v>5.1904761904762493</v>
      </c>
      <c r="H244" s="14">
        <f t="shared" si="32"/>
        <v>896.44095456372531</v>
      </c>
    </row>
    <row r="245" spans="2:8" x14ac:dyDescent="0.2">
      <c r="B245" s="17">
        <f t="shared" si="33"/>
        <v>43.800000000000082</v>
      </c>
      <c r="C245" s="18">
        <f t="shared" si="27"/>
        <v>197.45379206285202</v>
      </c>
      <c r="D245" s="18">
        <f t="shared" si="28"/>
        <v>8.1999999999999176</v>
      </c>
      <c r="E245" s="18">
        <f t="shared" si="29"/>
        <v>0.57735026918962573</v>
      </c>
      <c r="F245" s="18">
        <f t="shared" si="30"/>
        <v>0.30599564267050167</v>
      </c>
      <c r="G245" s="18">
        <f t="shared" si="31"/>
        <v>5.3414634146342097</v>
      </c>
      <c r="H245" s="14">
        <f t="shared" si="32"/>
        <v>879.68857786735225</v>
      </c>
    </row>
    <row r="246" spans="2:8" x14ac:dyDescent="0.2">
      <c r="B246" s="17">
        <f t="shared" si="33"/>
        <v>44.000000000000085</v>
      </c>
      <c r="C246" s="18">
        <f t="shared" si="27"/>
        <v>197.45379206285202</v>
      </c>
      <c r="D246" s="18">
        <f t="shared" si="28"/>
        <v>7.9999999999999147</v>
      </c>
      <c r="E246" s="18">
        <f t="shared" si="29"/>
        <v>0.57735026918962573</v>
      </c>
      <c r="F246" s="18">
        <f t="shared" si="30"/>
        <v>0.30599564267050167</v>
      </c>
      <c r="G246" s="18">
        <f t="shared" si="31"/>
        <v>5.5000000000000693</v>
      </c>
      <c r="H246" s="14">
        <f t="shared" si="32"/>
        <v>862.56592369792077</v>
      </c>
    </row>
    <row r="247" spans="2:8" x14ac:dyDescent="0.2">
      <c r="B247" s="17">
        <f t="shared" si="33"/>
        <v>44.200000000000088</v>
      </c>
      <c r="C247" s="18">
        <f t="shared" si="27"/>
        <v>197.45379206285202</v>
      </c>
      <c r="D247" s="18">
        <f t="shared" si="28"/>
        <v>7.7999999999999119</v>
      </c>
      <c r="E247" s="18">
        <f t="shared" si="29"/>
        <v>0.57735026918962573</v>
      </c>
      <c r="F247" s="18">
        <f t="shared" si="30"/>
        <v>0.30599564267050167</v>
      </c>
      <c r="G247" s="18">
        <f t="shared" si="31"/>
        <v>5.6666666666667416</v>
      </c>
      <c r="H247" s="14">
        <f t="shared" si="32"/>
        <v>845.0766620028603</v>
      </c>
    </row>
    <row r="248" spans="2:8" x14ac:dyDescent="0.2">
      <c r="B248" s="17">
        <f t="shared" si="33"/>
        <v>44.400000000000091</v>
      </c>
      <c r="C248" s="18">
        <f t="shared" si="27"/>
        <v>197.45379206285202</v>
      </c>
      <c r="D248" s="18">
        <f t="shared" si="28"/>
        <v>7.5999999999999091</v>
      </c>
      <c r="E248" s="18">
        <f t="shared" si="29"/>
        <v>0.57735026918962573</v>
      </c>
      <c r="F248" s="18">
        <f t="shared" si="30"/>
        <v>0.30599564267050167</v>
      </c>
      <c r="G248" s="18">
        <f t="shared" si="31"/>
        <v>5.8421052631579764</v>
      </c>
      <c r="H248" s="14">
        <f t="shared" si="32"/>
        <v>827.22530877726047</v>
      </c>
    </row>
    <row r="249" spans="2:8" x14ac:dyDescent="0.2">
      <c r="B249" s="17">
        <f t="shared" si="33"/>
        <v>44.600000000000094</v>
      </c>
      <c r="C249" s="18">
        <f t="shared" si="27"/>
        <v>197.45379206285202</v>
      </c>
      <c r="D249" s="18">
        <f t="shared" si="28"/>
        <v>7.3999999999999062</v>
      </c>
      <c r="E249" s="18">
        <f t="shared" si="29"/>
        <v>0.57735026918962573</v>
      </c>
      <c r="F249" s="18">
        <f t="shared" si="30"/>
        <v>0.30599564267050167</v>
      </c>
      <c r="G249" s="18">
        <f t="shared" si="31"/>
        <v>6.027027027027116</v>
      </c>
      <c r="H249" s="14">
        <f t="shared" si="32"/>
        <v>809.01728038266231</v>
      </c>
    </row>
    <row r="250" spans="2:8" x14ac:dyDescent="0.2">
      <c r="B250" s="17">
        <f t="shared" si="33"/>
        <v>44.800000000000097</v>
      </c>
      <c r="C250" s="18">
        <f t="shared" si="27"/>
        <v>197.45379206285202</v>
      </c>
      <c r="D250" s="18">
        <f t="shared" si="28"/>
        <v>7.1999999999999034</v>
      </c>
      <c r="E250" s="18">
        <f t="shared" si="29"/>
        <v>0.57735026918962573</v>
      </c>
      <c r="F250" s="18">
        <f t="shared" si="30"/>
        <v>0.30599564267050167</v>
      </c>
      <c r="G250" s="18">
        <f t="shared" si="31"/>
        <v>6.2222222222223191</v>
      </c>
      <c r="H250" s="14">
        <f t="shared" si="32"/>
        <v>790.45894649442619</v>
      </c>
    </row>
    <row r="251" spans="2:8" x14ac:dyDescent="0.2">
      <c r="B251" s="17">
        <f t="shared" si="33"/>
        <v>45.000000000000099</v>
      </c>
      <c r="C251" s="18">
        <f t="shared" si="27"/>
        <v>197.45379206285202</v>
      </c>
      <c r="D251" s="18">
        <f t="shared" si="28"/>
        <v>6.9999999999999005</v>
      </c>
      <c r="E251" s="18">
        <f t="shared" si="29"/>
        <v>0.57735026918962573</v>
      </c>
      <c r="F251" s="18">
        <f t="shared" si="30"/>
        <v>0.30599564267050167</v>
      </c>
      <c r="G251" s="18">
        <f t="shared" si="31"/>
        <v>6.4285714285715345</v>
      </c>
      <c r="H251" s="14">
        <f t="shared" si="32"/>
        <v>771.55768044069748</v>
      </c>
    </row>
    <row r="252" spans="2:8" x14ac:dyDescent="0.2">
      <c r="B252" s="17">
        <f t="shared" si="33"/>
        <v>45.200000000000102</v>
      </c>
      <c r="C252" s="18">
        <f t="shared" si="27"/>
        <v>197.45379206285202</v>
      </c>
      <c r="D252" s="18">
        <f t="shared" si="28"/>
        <v>6.7999999999998977</v>
      </c>
      <c r="E252" s="18">
        <f t="shared" si="29"/>
        <v>0.57735026918962573</v>
      </c>
      <c r="F252" s="18">
        <f t="shared" si="30"/>
        <v>0.30599564267050167</v>
      </c>
      <c r="G252" s="18">
        <f t="shared" si="31"/>
        <v>6.6470588235295267</v>
      </c>
      <c r="H252" s="14">
        <f t="shared" si="32"/>
        <v>752.32190542208571</v>
      </c>
    </row>
    <row r="253" spans="2:8" x14ac:dyDescent="0.2">
      <c r="B253" s="17">
        <f t="shared" si="33"/>
        <v>45.400000000000105</v>
      </c>
      <c r="C253" s="18">
        <f t="shared" si="27"/>
        <v>197.45379206285202</v>
      </c>
      <c r="D253" s="18">
        <f t="shared" si="28"/>
        <v>6.5999999999998948</v>
      </c>
      <c r="E253" s="18">
        <f t="shared" si="29"/>
        <v>0.57735026918962573</v>
      </c>
      <c r="F253" s="18">
        <f t="shared" si="30"/>
        <v>0.30599564267050167</v>
      </c>
      <c r="G253" s="18">
        <f t="shared" si="31"/>
        <v>6.8787878787880041</v>
      </c>
      <c r="H253" s="14">
        <f t="shared" si="32"/>
        <v>732.76113479109222</v>
      </c>
    </row>
    <row r="254" spans="2:8" x14ac:dyDescent="0.2">
      <c r="B254" s="17">
        <f t="shared" si="33"/>
        <v>45.600000000000108</v>
      </c>
      <c r="C254" s="18">
        <f t="shared" si="27"/>
        <v>197.45379206285202</v>
      </c>
      <c r="D254" s="18">
        <f t="shared" si="28"/>
        <v>6.399999999999892</v>
      </c>
      <c r="E254" s="18">
        <f t="shared" si="29"/>
        <v>0.57735026918962573</v>
      </c>
      <c r="F254" s="18">
        <f t="shared" si="30"/>
        <v>0.30599564267050167</v>
      </c>
      <c r="G254" s="18">
        <f t="shared" si="31"/>
        <v>7.1250000000001368</v>
      </c>
      <c r="H254" s="14">
        <f t="shared" si="32"/>
        <v>712.88600422560751</v>
      </c>
    </row>
    <row r="255" spans="2:8" x14ac:dyDescent="0.2">
      <c r="B255" s="17">
        <f t="shared" si="33"/>
        <v>45.800000000000111</v>
      </c>
      <c r="C255" s="18">
        <f t="shared" si="27"/>
        <v>197.45379206285202</v>
      </c>
      <c r="D255" s="18">
        <f t="shared" si="28"/>
        <v>6.1999999999998892</v>
      </c>
      <c r="E255" s="18">
        <f t="shared" si="29"/>
        <v>0.57735026918962573</v>
      </c>
      <c r="F255" s="18">
        <f t="shared" si="30"/>
        <v>0.30599564267050167</v>
      </c>
      <c r="G255" s="18">
        <f t="shared" si="31"/>
        <v>7.3870967741936981</v>
      </c>
      <c r="H255" s="14">
        <f t="shared" si="32"/>
        <v>692.70829325647446</v>
      </c>
    </row>
    <row r="256" spans="2:8" x14ac:dyDescent="0.2">
      <c r="B256" s="17">
        <f t="shared" si="33"/>
        <v>46.000000000000114</v>
      </c>
      <c r="C256" s="18">
        <f t="shared" si="27"/>
        <v>197.45379206285202</v>
      </c>
      <c r="D256" s="18">
        <f t="shared" si="28"/>
        <v>5.9999999999998863</v>
      </c>
      <c r="E256" s="18">
        <f t="shared" si="29"/>
        <v>0.57735026918962573</v>
      </c>
      <c r="F256" s="18">
        <f t="shared" si="30"/>
        <v>0.30599564267050167</v>
      </c>
      <c r="G256" s="18">
        <f t="shared" si="31"/>
        <v>7.6666666666668313</v>
      </c>
      <c r="H256" s="14">
        <f t="shared" si="32"/>
        <v>672.24093321517034</v>
      </c>
    </row>
    <row r="257" spans="2:8" x14ac:dyDescent="0.2">
      <c r="B257" s="17">
        <f t="shared" si="33"/>
        <v>46.200000000000117</v>
      </c>
      <c r="C257" s="18">
        <f t="shared" si="27"/>
        <v>197.45379206285202</v>
      </c>
      <c r="D257" s="18">
        <f t="shared" si="28"/>
        <v>5.7999999999998835</v>
      </c>
      <c r="E257" s="18">
        <f t="shared" si="29"/>
        <v>0.57735026918962573</v>
      </c>
      <c r="F257" s="18">
        <f t="shared" si="30"/>
        <v>0.30599564267050167</v>
      </c>
      <c r="G257" s="18">
        <f t="shared" si="31"/>
        <v>7.9655172413794908</v>
      </c>
      <c r="H257" s="14">
        <f t="shared" si="32"/>
        <v>651.49799827116112</v>
      </c>
    </row>
    <row r="258" spans="2:8" x14ac:dyDescent="0.2">
      <c r="B258" s="17">
        <f t="shared" si="33"/>
        <v>46.400000000000119</v>
      </c>
      <c r="C258" s="18">
        <f t="shared" si="27"/>
        <v>197.45379206285202</v>
      </c>
      <c r="D258" s="18">
        <f t="shared" si="28"/>
        <v>5.5999999999998806</v>
      </c>
      <c r="E258" s="18">
        <f t="shared" si="29"/>
        <v>0.57735026918962573</v>
      </c>
      <c r="F258" s="18">
        <f t="shared" si="30"/>
        <v>0.30599564267050167</v>
      </c>
      <c r="G258" s="18">
        <f t="shared" si="31"/>
        <v>8.2857142857144837</v>
      </c>
      <c r="H258" s="14">
        <f t="shared" si="32"/>
        <v>630.49467585636137</v>
      </c>
    </row>
    <row r="259" spans="2:8" x14ac:dyDescent="0.2">
      <c r="B259" s="17">
        <f t="shared" si="33"/>
        <v>46.600000000000122</v>
      </c>
      <c r="C259" s="18">
        <f t="shared" si="27"/>
        <v>197.45379206285202</v>
      </c>
      <c r="D259" s="18">
        <f t="shared" si="28"/>
        <v>5.3999999999998778</v>
      </c>
      <c r="E259" s="18">
        <f t="shared" si="29"/>
        <v>0.57735026918962573</v>
      </c>
      <c r="F259" s="18">
        <f t="shared" si="30"/>
        <v>0.30599564267050167</v>
      </c>
      <c r="G259" s="18">
        <f t="shared" si="31"/>
        <v>8.6296296296298483</v>
      </c>
      <c r="H259" s="14">
        <f t="shared" si="32"/>
        <v>609.24721246631452</v>
      </c>
    </row>
    <row r="260" spans="2:8" x14ac:dyDescent="0.2">
      <c r="B260" s="17">
        <f t="shared" si="33"/>
        <v>46.800000000000125</v>
      </c>
      <c r="C260" s="18">
        <f t="shared" si="27"/>
        <v>197.45379206285202</v>
      </c>
      <c r="D260" s="18">
        <f t="shared" si="28"/>
        <v>5.1999999999998749</v>
      </c>
      <c r="E260" s="18">
        <f t="shared" si="29"/>
        <v>0.57735026918962573</v>
      </c>
      <c r="F260" s="18">
        <f t="shared" si="30"/>
        <v>0.30599564267050167</v>
      </c>
      <c r="G260" s="18">
        <f t="shared" si="31"/>
        <v>9.0000000000002398</v>
      </c>
      <c r="H260" s="14">
        <f t="shared" si="32"/>
        <v>587.77283064116614</v>
      </c>
    </row>
    <row r="261" spans="2:8" x14ac:dyDescent="0.2">
      <c r="B261" s="17">
        <f t="shared" si="33"/>
        <v>47.000000000000128</v>
      </c>
      <c r="C261" s="18">
        <f t="shared" si="27"/>
        <v>197.45379206285202</v>
      </c>
      <c r="D261" s="18">
        <f t="shared" si="28"/>
        <v>4.9999999999998721</v>
      </c>
      <c r="E261" s="18">
        <f t="shared" si="29"/>
        <v>0.57735026918962573</v>
      </c>
      <c r="F261" s="18">
        <f t="shared" si="30"/>
        <v>0.30599564267050167</v>
      </c>
      <c r="G261" s="18">
        <f t="shared" si="31"/>
        <v>9.4000000000002668</v>
      </c>
      <c r="H261" s="14">
        <f t="shared" si="32"/>
        <v>566.08961294231915</v>
      </c>
    </row>
    <row r="262" spans="2:8" x14ac:dyDescent="0.2">
      <c r="B262" s="17">
        <f t="shared" si="33"/>
        <v>47.200000000000131</v>
      </c>
      <c r="C262" s="18">
        <f t="shared" si="27"/>
        <v>197.45379206285202</v>
      </c>
      <c r="D262" s="18">
        <f t="shared" si="28"/>
        <v>4.7999999999998693</v>
      </c>
      <c r="E262" s="18">
        <f t="shared" si="29"/>
        <v>0.57735026918962573</v>
      </c>
      <c r="F262" s="18">
        <f t="shared" si="30"/>
        <v>0.30599564267050167</v>
      </c>
      <c r="G262" s="18">
        <f t="shared" si="31"/>
        <v>9.8333333333336288</v>
      </c>
      <c r="H262" s="14">
        <f t="shared" si="32"/>
        <v>544.21634905594487</v>
      </c>
    </row>
    <row r="263" spans="2:8" x14ac:dyDescent="0.2">
      <c r="B263" s="17">
        <f t="shared" si="33"/>
        <v>47.400000000000134</v>
      </c>
      <c r="C263" s="18">
        <f t="shared" si="27"/>
        <v>197.45379206285202</v>
      </c>
      <c r="D263" s="18">
        <f t="shared" si="28"/>
        <v>4.5999999999998664</v>
      </c>
      <c r="E263" s="18">
        <f t="shared" si="29"/>
        <v>0.57735026918962573</v>
      </c>
      <c r="F263" s="18">
        <f t="shared" si="30"/>
        <v>0.30599564267050167</v>
      </c>
      <c r="G263" s="18">
        <f t="shared" si="31"/>
        <v>10.304347826087286</v>
      </c>
      <c r="H263" s="14">
        <f t="shared" si="32"/>
        <v>522.17234290290264</v>
      </c>
    </row>
    <row r="264" spans="2:8" x14ac:dyDescent="0.2">
      <c r="B264" s="17">
        <f t="shared" si="33"/>
        <v>47.600000000000136</v>
      </c>
      <c r="C264" s="18">
        <f t="shared" si="27"/>
        <v>197.45379206285202</v>
      </c>
      <c r="D264" s="18">
        <f t="shared" si="28"/>
        <v>4.3999999999998636</v>
      </c>
      <c r="E264" s="18">
        <f t="shared" si="29"/>
        <v>0.57735026918962573</v>
      </c>
      <c r="F264" s="18">
        <f t="shared" si="30"/>
        <v>0.30599564267050167</v>
      </c>
      <c r="G264" s="18">
        <f t="shared" si="31"/>
        <v>10.818181818182184</v>
      </c>
      <c r="H264" s="14">
        <f t="shared" si="32"/>
        <v>499.97717797303181</v>
      </c>
    </row>
    <row r="265" spans="2:8" x14ac:dyDescent="0.2">
      <c r="B265" s="17">
        <f t="shared" si="33"/>
        <v>47.800000000000139</v>
      </c>
      <c r="C265" s="18">
        <f t="shared" si="27"/>
        <v>197.45379206285202</v>
      </c>
      <c r="D265" s="18">
        <f t="shared" si="28"/>
        <v>4.1999999999998607</v>
      </c>
      <c r="E265" s="18">
        <f t="shared" si="29"/>
        <v>0.57735026918962573</v>
      </c>
      <c r="F265" s="18">
        <f t="shared" si="30"/>
        <v>0.30599564267050167</v>
      </c>
      <c r="G265" s="18">
        <f t="shared" si="31"/>
        <v>11.380952380952792</v>
      </c>
      <c r="H265" s="14">
        <f t="shared" si="32"/>
        <v>477.65044120551255</v>
      </c>
    </row>
    <row r="266" spans="2:8" x14ac:dyDescent="0.2">
      <c r="B266" s="17">
        <f t="shared" si="33"/>
        <v>48.000000000000142</v>
      </c>
      <c r="C266" s="18">
        <f t="shared" si="27"/>
        <v>197.45379206285202</v>
      </c>
      <c r="D266" s="18">
        <f t="shared" si="28"/>
        <v>3.9999999999998579</v>
      </c>
      <c r="E266" s="18">
        <f t="shared" si="29"/>
        <v>0.57735026918962573</v>
      </c>
      <c r="F266" s="18">
        <f t="shared" si="30"/>
        <v>0.30599564267050167</v>
      </c>
      <c r="G266" s="18">
        <f t="shared" si="31"/>
        <v>12.000000000000462</v>
      </c>
      <c r="H266" s="14">
        <f t="shared" si="32"/>
        <v>455.21140877937717</v>
      </c>
    </row>
    <row r="267" spans="2:8" x14ac:dyDescent="0.2">
      <c r="B267" s="17">
        <f t="shared" si="33"/>
        <v>48.200000000000145</v>
      </c>
      <c r="C267" s="18">
        <f t="shared" si="27"/>
        <v>197.45379206285202</v>
      </c>
      <c r="D267" s="18">
        <f t="shared" si="28"/>
        <v>3.799999999999855</v>
      </c>
      <c r="E267" s="18">
        <f t="shared" si="29"/>
        <v>0.57735026918962573</v>
      </c>
      <c r="F267" s="18">
        <f t="shared" si="30"/>
        <v>0.30599564267050167</v>
      </c>
      <c r="G267" s="18">
        <f t="shared" si="31"/>
        <v>12.684210526316312</v>
      </c>
      <c r="H267" s="14">
        <f t="shared" si="32"/>
        <v>432.67870129104011</v>
      </c>
    </row>
    <row r="268" spans="2:8" x14ac:dyDescent="0.2">
      <c r="B268" s="17">
        <f t="shared" si="33"/>
        <v>48.400000000000148</v>
      </c>
      <c r="C268" s="18">
        <f t="shared" si="27"/>
        <v>197.45379206285202</v>
      </c>
      <c r="D268" s="18">
        <f t="shared" si="28"/>
        <v>3.5999999999998522</v>
      </c>
      <c r="E268" s="18">
        <f t="shared" si="29"/>
        <v>0.57735026918962573</v>
      </c>
      <c r="F268" s="18">
        <f t="shared" si="30"/>
        <v>0.30599564267050167</v>
      </c>
      <c r="G268" s="18">
        <f t="shared" si="31"/>
        <v>13.444444444445038</v>
      </c>
      <c r="H268" s="14">
        <f t="shared" si="32"/>
        <v>410.06992100079742</v>
      </c>
    </row>
    <row r="269" spans="2:8" x14ac:dyDescent="0.2">
      <c r="B269" s="17">
        <f t="shared" si="33"/>
        <v>48.600000000000151</v>
      </c>
      <c r="C269" s="18">
        <f t="shared" si="27"/>
        <v>197.45379206285202</v>
      </c>
      <c r="D269" s="18">
        <f t="shared" si="28"/>
        <v>3.3999999999998494</v>
      </c>
      <c r="E269" s="18">
        <f t="shared" si="29"/>
        <v>0.57735026918962573</v>
      </c>
      <c r="F269" s="18">
        <f t="shared" si="30"/>
        <v>0.30599564267050167</v>
      </c>
      <c r="G269" s="18">
        <f t="shared" si="31"/>
        <v>14.294117647059501</v>
      </c>
      <c r="H269" s="14">
        <f t="shared" si="32"/>
        <v>387.40128993428141</v>
      </c>
    </row>
    <row r="270" spans="2:8" x14ac:dyDescent="0.2">
      <c r="B270" s="17">
        <f t="shared" si="33"/>
        <v>48.800000000000153</v>
      </c>
      <c r="C270" s="18">
        <f t="shared" si="27"/>
        <v>197.45379206285202</v>
      </c>
      <c r="D270" s="18">
        <f t="shared" si="28"/>
        <v>3.1999999999998465</v>
      </c>
      <c r="E270" s="18">
        <f t="shared" si="29"/>
        <v>0.57735026918962573</v>
      </c>
      <c r="F270" s="18">
        <f t="shared" si="30"/>
        <v>0.30599564267050167</v>
      </c>
      <c r="G270" s="18">
        <f t="shared" si="31"/>
        <v>15.25000000000078</v>
      </c>
      <c r="H270" s="14">
        <f t="shared" si="32"/>
        <v>364.68731407351515</v>
      </c>
    </row>
    <row r="271" spans="2:8" x14ac:dyDescent="0.2">
      <c r="B271" s="17">
        <f t="shared" si="33"/>
        <v>49.000000000000156</v>
      </c>
      <c r="C271" s="18">
        <f t="shared" si="27"/>
        <v>197.45379206285202</v>
      </c>
      <c r="D271" s="18">
        <f t="shared" si="28"/>
        <v>2.9999999999998437</v>
      </c>
      <c r="E271" s="18">
        <f t="shared" si="29"/>
        <v>0.57735026918962573</v>
      </c>
      <c r="F271" s="18">
        <f t="shared" si="30"/>
        <v>0.30599564267050167</v>
      </c>
      <c r="G271" s="18">
        <f t="shared" si="31"/>
        <v>16.333333333334238</v>
      </c>
      <c r="H271" s="14">
        <f t="shared" si="32"/>
        <v>341.94050457911487</v>
      </c>
    </row>
    <row r="272" spans="2:8" x14ac:dyDescent="0.2">
      <c r="B272" s="17">
        <f t="shared" si="33"/>
        <v>49.200000000000159</v>
      </c>
      <c r="C272" s="18">
        <f t="shared" si="27"/>
        <v>197.45379206285202</v>
      </c>
      <c r="D272" s="18">
        <f t="shared" si="28"/>
        <v>2.7999999999998408</v>
      </c>
      <c r="E272" s="18">
        <f t="shared" si="29"/>
        <v>0.57735026918962573</v>
      </c>
      <c r="F272" s="18">
        <f t="shared" si="30"/>
        <v>0.30599564267050167</v>
      </c>
      <c r="G272" s="18">
        <f t="shared" si="31"/>
        <v>17.571428571429628</v>
      </c>
      <c r="H272" s="14">
        <f t="shared" si="32"/>
        <v>319.17119018861172</v>
      </c>
    </row>
    <row r="273" spans="2:8" x14ac:dyDescent="0.2">
      <c r="B273" s="17">
        <f t="shared" si="33"/>
        <v>49.400000000000162</v>
      </c>
      <c r="C273" s="18">
        <f t="shared" si="27"/>
        <v>197.45379206285202</v>
      </c>
      <c r="D273" s="18">
        <f t="shared" si="28"/>
        <v>2.599999999999838</v>
      </c>
      <c r="E273" s="18">
        <f t="shared" si="29"/>
        <v>0.57735026918962573</v>
      </c>
      <c r="F273" s="18">
        <f t="shared" si="30"/>
        <v>0.30599564267050167</v>
      </c>
      <c r="G273" s="18">
        <f t="shared" si="31"/>
        <v>19.000000000001247</v>
      </c>
      <c r="H273" s="14">
        <f t="shared" si="32"/>
        <v>296.38745320601134</v>
      </c>
    </row>
    <row r="274" spans="2:8" x14ac:dyDescent="0.2">
      <c r="B274" s="17">
        <f t="shared" si="33"/>
        <v>49.600000000000165</v>
      </c>
      <c r="C274" s="18">
        <f t="shared" si="27"/>
        <v>197.45379206285202</v>
      </c>
      <c r="D274" s="18">
        <f t="shared" si="28"/>
        <v>2.3999999999998352</v>
      </c>
      <c r="E274" s="18">
        <f t="shared" si="29"/>
        <v>0.57735026918962573</v>
      </c>
      <c r="F274" s="18">
        <f t="shared" si="30"/>
        <v>0.30599564267050167</v>
      </c>
      <c r="G274" s="18">
        <f t="shared" si="31"/>
        <v>20.666666666668156</v>
      </c>
      <c r="H274" s="14">
        <f t="shared" si="32"/>
        <v>273.59521211324619</v>
      </c>
    </row>
    <row r="275" spans="2:8" x14ac:dyDescent="0.2">
      <c r="B275" s="17">
        <f t="shared" si="33"/>
        <v>49.800000000000168</v>
      </c>
      <c r="C275" s="18">
        <f t="shared" si="27"/>
        <v>197.45379206285202</v>
      </c>
      <c r="D275" s="18">
        <f t="shared" si="28"/>
        <v>2.1999999999998323</v>
      </c>
      <c r="E275" s="18">
        <f t="shared" si="29"/>
        <v>0.57735026918962573</v>
      </c>
      <c r="F275" s="18">
        <f t="shared" si="30"/>
        <v>0.30599564267050167</v>
      </c>
      <c r="G275" s="18">
        <f t="shared" si="31"/>
        <v>22.636363636365438</v>
      </c>
      <c r="H275" s="14">
        <f t="shared" si="32"/>
        <v>250.79845482314531</v>
      </c>
    </row>
    <row r="276" spans="2:8" x14ac:dyDescent="0.2">
      <c r="B276" s="17">
        <f t="shared" si="33"/>
        <v>50.000000000000171</v>
      </c>
      <c r="C276" s="18">
        <f t="shared" si="27"/>
        <v>197.45379206285202</v>
      </c>
      <c r="D276" s="18">
        <f t="shared" si="28"/>
        <v>1.9999999999998295</v>
      </c>
      <c r="E276" s="18">
        <f t="shared" si="29"/>
        <v>0.57735026918962573</v>
      </c>
      <c r="F276" s="18">
        <f t="shared" si="30"/>
        <v>0.30599564267050167</v>
      </c>
      <c r="G276" s="18">
        <f t="shared" si="31"/>
        <v>25.000000000002217</v>
      </c>
      <c r="H276" s="14">
        <f t="shared" si="32"/>
        <v>227.99959864102138</v>
      </c>
    </row>
    <row r="277" spans="2:8" x14ac:dyDescent="0.2">
      <c r="B277" s="17">
        <f t="shared" si="33"/>
        <v>50.200000000000173</v>
      </c>
      <c r="C277" s="18">
        <f t="shared" si="27"/>
        <v>197.45379206285202</v>
      </c>
      <c r="D277" s="18">
        <f t="shared" si="28"/>
        <v>1.7999999999998266</v>
      </c>
      <c r="E277" s="18">
        <f t="shared" si="29"/>
        <v>0.57735026918962573</v>
      </c>
      <c r="F277" s="18">
        <f t="shared" si="30"/>
        <v>0.30599564267050167</v>
      </c>
      <c r="G277" s="18">
        <f t="shared" si="31"/>
        <v>27.888888888891671</v>
      </c>
      <c r="H277" s="14">
        <f t="shared" si="32"/>
        <v>205.19992186916346</v>
      </c>
    </row>
    <row r="278" spans="2:8" x14ac:dyDescent="0.2">
      <c r="B278" s="17">
        <f t="shared" si="33"/>
        <v>50.400000000000176</v>
      </c>
      <c r="C278" s="18">
        <f t="shared" si="27"/>
        <v>197.45379206285202</v>
      </c>
      <c r="D278" s="18">
        <f t="shared" si="28"/>
        <v>1.5999999999998238</v>
      </c>
      <c r="E278" s="18">
        <f t="shared" si="29"/>
        <v>0.57735026918962573</v>
      </c>
      <c r="F278" s="18">
        <f t="shared" si="30"/>
        <v>0.30599564267050167</v>
      </c>
      <c r="G278" s="18">
        <f t="shared" si="31"/>
        <v>31.500000000003581</v>
      </c>
      <c r="H278" s="14">
        <f t="shared" si="32"/>
        <v>182.39998975577021</v>
      </c>
    </row>
    <row r="279" spans="2:8" x14ac:dyDescent="0.2">
      <c r="B279" s="17">
        <f t="shared" si="33"/>
        <v>50.600000000000179</v>
      </c>
      <c r="C279" s="18">
        <f t="shared" si="27"/>
        <v>197.45379206285202</v>
      </c>
      <c r="D279" s="18">
        <f t="shared" si="28"/>
        <v>1.3999999999998209</v>
      </c>
      <c r="E279" s="18">
        <f t="shared" si="29"/>
        <v>0.57735026918962573</v>
      </c>
      <c r="F279" s="18">
        <f t="shared" si="30"/>
        <v>0.30599564267050167</v>
      </c>
      <c r="G279" s="18">
        <f t="shared" si="31"/>
        <v>36.142857142861892</v>
      </c>
      <c r="H279" s="14">
        <f t="shared" si="32"/>
        <v>159.59999923471455</v>
      </c>
    </row>
    <row r="280" spans="2:8" x14ac:dyDescent="0.2">
      <c r="B280" s="17">
        <f t="shared" si="33"/>
        <v>50.800000000000182</v>
      </c>
      <c r="C280" s="18">
        <f t="shared" si="27"/>
        <v>197.45379206285202</v>
      </c>
      <c r="D280" s="18">
        <f t="shared" si="28"/>
        <v>1.1999999999998181</v>
      </c>
      <c r="E280" s="18">
        <f t="shared" si="29"/>
        <v>0.57735026918962573</v>
      </c>
      <c r="F280" s="18">
        <f t="shared" si="30"/>
        <v>0.30599564267050167</v>
      </c>
      <c r="G280" s="18">
        <f t="shared" si="31"/>
        <v>42.333333333339901</v>
      </c>
      <c r="H280" s="14">
        <f t="shared" si="32"/>
        <v>136.79999997532084</v>
      </c>
    </row>
    <row r="281" spans="2:8" x14ac:dyDescent="0.2">
      <c r="B281" s="17">
        <f t="shared" si="33"/>
        <v>51.000000000000185</v>
      </c>
      <c r="C281" s="18">
        <f t="shared" si="27"/>
        <v>197.45379206285202</v>
      </c>
      <c r="D281" s="18">
        <f t="shared" si="28"/>
        <v>0.99999999999981526</v>
      </c>
      <c r="E281" s="18">
        <f t="shared" si="29"/>
        <v>0.57735026918962573</v>
      </c>
      <c r="F281" s="18">
        <f t="shared" si="30"/>
        <v>0.30599564267050167</v>
      </c>
      <c r="G281" s="18">
        <f t="shared" si="31"/>
        <v>51.000000000009607</v>
      </c>
      <c r="H281" s="14">
        <f t="shared" si="32"/>
        <v>113.99999999977101</v>
      </c>
    </row>
    <row r="282" spans="2:8" x14ac:dyDescent="0.2">
      <c r="B282" s="17">
        <f t="shared" si="33"/>
        <v>51.200000000000188</v>
      </c>
      <c r="C282" s="18">
        <f t="shared" si="27"/>
        <v>197.45379206285202</v>
      </c>
      <c r="D282" s="18">
        <f t="shared" si="28"/>
        <v>0.79999999999981242</v>
      </c>
      <c r="E282" s="18">
        <f t="shared" si="29"/>
        <v>0.57735026918962573</v>
      </c>
      <c r="F282" s="18">
        <f t="shared" si="30"/>
        <v>0.30599564267050167</v>
      </c>
      <c r="G282" s="18">
        <f t="shared" si="31"/>
        <v>64.000000000015234</v>
      </c>
      <c r="H282" s="14">
        <f t="shared" si="32"/>
        <v>91.199999999978445</v>
      </c>
    </row>
    <row r="283" spans="2:8" x14ac:dyDescent="0.2">
      <c r="B283" s="17">
        <f t="shared" si="33"/>
        <v>51.40000000000019</v>
      </c>
      <c r="C283" s="18">
        <f t="shared" si="27"/>
        <v>197.45379206285202</v>
      </c>
      <c r="D283" s="18">
        <f t="shared" ref="D283:D286" si="34">+$F$20-B283</f>
        <v>0.59999999999980957</v>
      </c>
      <c r="E283" s="18">
        <f t="shared" ref="E283:E286" si="35">+TAN(RADIANS(45-$F$17/2))</f>
        <v>0.57735026918962573</v>
      </c>
      <c r="F283" s="18">
        <f t="shared" ref="F283:F286" si="36">+$F$21*$F$19</f>
        <v>0.30599564267050167</v>
      </c>
      <c r="G283" s="18">
        <f t="shared" ref="G283:G286" si="37">+B283/($F$20-B283)</f>
        <v>85.666666666694169</v>
      </c>
      <c r="H283" s="14">
        <f t="shared" ref="H283:H285" si="38">+C283*D283*E283*(1-EXP((-F283/E283)*(G283)))</f>
        <v>68.399999999978291</v>
      </c>
    </row>
    <row r="284" spans="2:8" x14ac:dyDescent="0.2">
      <c r="B284" s="17">
        <f t="shared" ref="B284:B285" si="39">+B283+0.2</f>
        <v>51.600000000000193</v>
      </c>
      <c r="C284" s="18">
        <f t="shared" si="27"/>
        <v>197.45379206285202</v>
      </c>
      <c r="D284" s="18">
        <f t="shared" si="34"/>
        <v>0.39999999999980673</v>
      </c>
      <c r="E284" s="18">
        <f t="shared" si="35"/>
        <v>0.57735026918962573</v>
      </c>
      <c r="F284" s="18">
        <f t="shared" si="36"/>
        <v>0.30599564267050167</v>
      </c>
      <c r="G284" s="18">
        <f t="shared" si="37"/>
        <v>129.00000000006281</v>
      </c>
      <c r="H284" s="14">
        <f t="shared" si="38"/>
        <v>45.599999999977967</v>
      </c>
    </row>
    <row r="285" spans="2:8" x14ac:dyDescent="0.2">
      <c r="B285" s="17">
        <f t="shared" si="39"/>
        <v>51.800000000000196</v>
      </c>
      <c r="C285" s="18">
        <f t="shared" si="27"/>
        <v>197.45379206285202</v>
      </c>
      <c r="D285" s="18">
        <f t="shared" si="34"/>
        <v>0.19999999999980389</v>
      </c>
      <c r="E285" s="18">
        <f t="shared" si="35"/>
        <v>0.57735026918962573</v>
      </c>
      <c r="F285" s="18">
        <f t="shared" si="36"/>
        <v>0.30599564267050167</v>
      </c>
      <c r="G285" s="18">
        <f t="shared" si="37"/>
        <v>259.00000000025494</v>
      </c>
      <c r="H285" s="14">
        <f t="shared" si="38"/>
        <v>22.799999999977643</v>
      </c>
    </row>
    <row r="286" spans="2:8" x14ac:dyDescent="0.2">
      <c r="B286" s="17">
        <v>52</v>
      </c>
      <c r="C286" s="18">
        <f t="shared" si="27"/>
        <v>197.45379206285202</v>
      </c>
      <c r="D286" s="18">
        <f t="shared" si="34"/>
        <v>0</v>
      </c>
      <c r="E286" s="18">
        <f t="shared" si="35"/>
        <v>0.57735026918962573</v>
      </c>
      <c r="F286" s="18">
        <f t="shared" si="36"/>
        <v>0.30599564267050167</v>
      </c>
      <c r="G286" s="18" t="e">
        <f t="shared" si="37"/>
        <v>#DIV/0!</v>
      </c>
      <c r="H286" s="14">
        <v>0</v>
      </c>
    </row>
    <row r="287" spans="2:8" x14ac:dyDescent="0.2">
      <c r="B287" s="5"/>
      <c r="C287" s="4"/>
    </row>
    <row r="288" spans="2:8" x14ac:dyDescent="0.2">
      <c r="B288" s="5"/>
      <c r="C288" s="4"/>
    </row>
    <row r="289" spans="2:3" x14ac:dyDescent="0.2">
      <c r="B289" s="5"/>
      <c r="C289" s="4"/>
    </row>
    <row r="290" spans="2:3" x14ac:dyDescent="0.2">
      <c r="B290" s="5"/>
      <c r="C290" s="4"/>
    </row>
    <row r="291" spans="2:3" x14ac:dyDescent="0.2">
      <c r="B291" s="5"/>
      <c r="C291" s="4"/>
    </row>
    <row r="292" spans="2:3" x14ac:dyDescent="0.2">
      <c r="B292" s="5"/>
      <c r="C292" s="4"/>
    </row>
    <row r="293" spans="2:3" x14ac:dyDescent="0.2">
      <c r="B293" s="5"/>
      <c r="C293" s="4"/>
    </row>
    <row r="294" spans="2:3" x14ac:dyDescent="0.2">
      <c r="B294" s="5"/>
      <c r="C294" s="4"/>
    </row>
    <row r="295" spans="2:3" x14ac:dyDescent="0.2">
      <c r="B295" s="5"/>
      <c r="C295" s="4"/>
    </row>
    <row r="296" spans="2:3" x14ac:dyDescent="0.2">
      <c r="B296" s="5"/>
      <c r="C296" s="4"/>
    </row>
    <row r="297" spans="2:3" x14ac:dyDescent="0.2">
      <c r="B297" s="5"/>
      <c r="C297" s="4"/>
    </row>
    <row r="298" spans="2:3" x14ac:dyDescent="0.2">
      <c r="B298" s="5"/>
      <c r="C298" s="4"/>
    </row>
    <row r="299" spans="2:3" x14ac:dyDescent="0.2">
      <c r="B299" s="5"/>
      <c r="C299" s="4"/>
    </row>
    <row r="300" spans="2:3" x14ac:dyDescent="0.2">
      <c r="B300" s="5"/>
      <c r="C300" s="4"/>
    </row>
    <row r="301" spans="2:3" x14ac:dyDescent="0.2">
      <c r="B301" s="5"/>
      <c r="C301" s="4"/>
    </row>
    <row r="302" spans="2:3" x14ac:dyDescent="0.2">
      <c r="B302" s="5"/>
      <c r="C302" s="4"/>
    </row>
    <row r="303" spans="2:3" x14ac:dyDescent="0.2">
      <c r="B303" s="5"/>
      <c r="C303" s="4"/>
    </row>
    <row r="304" spans="2:3" x14ac:dyDescent="0.2">
      <c r="B304" s="5"/>
      <c r="C304" s="4"/>
    </row>
    <row r="305" spans="2:3" x14ac:dyDescent="0.2">
      <c r="B305" s="5"/>
      <c r="C305" s="4"/>
    </row>
    <row r="306" spans="2:3" x14ac:dyDescent="0.2">
      <c r="B306" s="5"/>
      <c r="C306" s="4"/>
    </row>
    <row r="307" spans="2:3" x14ac:dyDescent="0.2">
      <c r="B307" s="5"/>
      <c r="C307" s="4"/>
    </row>
    <row r="308" spans="2:3" x14ac:dyDescent="0.2">
      <c r="B308" s="5"/>
      <c r="C308" s="4"/>
    </row>
    <row r="309" spans="2:3" x14ac:dyDescent="0.2">
      <c r="B309" s="5"/>
      <c r="C309" s="4"/>
    </row>
    <row r="310" spans="2:3" x14ac:dyDescent="0.2">
      <c r="B310" s="5"/>
      <c r="C310" s="4"/>
    </row>
    <row r="311" spans="2:3" x14ac:dyDescent="0.2">
      <c r="B311" s="5"/>
      <c r="C311" s="4"/>
    </row>
    <row r="312" spans="2:3" x14ac:dyDescent="0.2">
      <c r="B312" s="5"/>
      <c r="C312" s="4"/>
    </row>
    <row r="313" spans="2:3" x14ac:dyDescent="0.2">
      <c r="B313" s="5"/>
      <c r="C313" s="4"/>
    </row>
    <row r="314" spans="2:3" x14ac:dyDescent="0.2">
      <c r="B314" s="5"/>
      <c r="C314" s="4"/>
    </row>
    <row r="315" spans="2:3" x14ac:dyDescent="0.2">
      <c r="B315" s="5"/>
      <c r="C315" s="4"/>
    </row>
    <row r="316" spans="2:3" x14ac:dyDescent="0.2">
      <c r="B316" s="5"/>
      <c r="C316" s="4"/>
    </row>
    <row r="317" spans="2:3" x14ac:dyDescent="0.2">
      <c r="B317" s="5"/>
      <c r="C317" s="4"/>
    </row>
    <row r="318" spans="2:3" x14ac:dyDescent="0.2">
      <c r="B318" s="5"/>
      <c r="C318" s="4"/>
    </row>
    <row r="319" spans="2:3" x14ac:dyDescent="0.2">
      <c r="B319" s="5"/>
      <c r="C319" s="4"/>
    </row>
    <row r="320" spans="2:3" x14ac:dyDescent="0.2">
      <c r="B320" s="5"/>
      <c r="C320" s="4"/>
    </row>
    <row r="321" spans="2:3" x14ac:dyDescent="0.2">
      <c r="B321" s="5"/>
      <c r="C321" s="4"/>
    </row>
    <row r="322" spans="2:3" x14ac:dyDescent="0.2">
      <c r="B322" s="5"/>
      <c r="C322" s="4"/>
    </row>
    <row r="323" spans="2:3" x14ac:dyDescent="0.2">
      <c r="B323" s="5"/>
      <c r="C323" s="4"/>
    </row>
    <row r="324" spans="2:3" x14ac:dyDescent="0.2">
      <c r="B324" s="5"/>
      <c r="C324" s="4"/>
    </row>
    <row r="325" spans="2:3" x14ac:dyDescent="0.2">
      <c r="B325" s="5"/>
      <c r="C325" s="4"/>
    </row>
    <row r="326" spans="2:3" x14ac:dyDescent="0.2">
      <c r="B326" s="5"/>
      <c r="C326" s="4"/>
    </row>
    <row r="327" spans="2:3" x14ac:dyDescent="0.2">
      <c r="B327" s="5"/>
      <c r="C327" s="4"/>
    </row>
    <row r="328" spans="2:3" x14ac:dyDescent="0.2">
      <c r="B328" s="5"/>
      <c r="C328" s="4"/>
    </row>
    <row r="329" spans="2:3" x14ac:dyDescent="0.2">
      <c r="B329" s="5"/>
      <c r="C329" s="4"/>
    </row>
    <row r="330" spans="2:3" x14ac:dyDescent="0.2">
      <c r="B330" s="5"/>
      <c r="C330" s="4"/>
    </row>
    <row r="331" spans="2:3" x14ac:dyDescent="0.2">
      <c r="B331" s="5"/>
      <c r="C331" s="4"/>
    </row>
    <row r="332" spans="2:3" x14ac:dyDescent="0.2">
      <c r="B332" s="5"/>
      <c r="C332" s="4"/>
    </row>
    <row r="333" spans="2:3" x14ac:dyDescent="0.2">
      <c r="B333" s="5"/>
      <c r="C333" s="4"/>
    </row>
    <row r="334" spans="2:3" x14ac:dyDescent="0.2">
      <c r="B334" s="5"/>
      <c r="C334" s="4"/>
    </row>
    <row r="335" spans="2:3" x14ac:dyDescent="0.2">
      <c r="B335" s="5"/>
      <c r="C335" s="4"/>
    </row>
    <row r="336" spans="2:3" x14ac:dyDescent="0.2">
      <c r="B336" s="5"/>
      <c r="C336" s="4"/>
    </row>
    <row r="337" spans="2:3" x14ac:dyDescent="0.2">
      <c r="B337" s="5"/>
      <c r="C337" s="4"/>
    </row>
    <row r="338" spans="2:3" x14ac:dyDescent="0.2">
      <c r="B338" s="5"/>
      <c r="C338" s="4"/>
    </row>
    <row r="339" spans="2:3" x14ac:dyDescent="0.2">
      <c r="B339" s="5"/>
      <c r="C339" s="4"/>
    </row>
    <row r="340" spans="2:3" x14ac:dyDescent="0.2">
      <c r="B340" s="5"/>
      <c r="C340" s="4"/>
    </row>
    <row r="341" spans="2:3" x14ac:dyDescent="0.2">
      <c r="B341" s="5"/>
      <c r="C341" s="4"/>
    </row>
    <row r="342" spans="2:3" x14ac:dyDescent="0.2">
      <c r="B342" s="5"/>
      <c r="C342" s="4"/>
    </row>
    <row r="343" spans="2:3" x14ac:dyDescent="0.2">
      <c r="B343" s="5"/>
      <c r="C343" s="4"/>
    </row>
    <row r="344" spans="2:3" x14ac:dyDescent="0.2">
      <c r="B344" s="5"/>
      <c r="C344" s="4"/>
    </row>
    <row r="345" spans="2:3" x14ac:dyDescent="0.2">
      <c r="B345" s="5"/>
      <c r="C345" s="4"/>
    </row>
    <row r="346" spans="2:3" x14ac:dyDescent="0.2">
      <c r="B346" s="5"/>
      <c r="C346" s="4"/>
    </row>
    <row r="347" spans="2:3" x14ac:dyDescent="0.2">
      <c r="B347" s="5"/>
      <c r="C347" s="4"/>
    </row>
    <row r="348" spans="2:3" x14ac:dyDescent="0.2">
      <c r="B348" s="5"/>
      <c r="C348" s="4"/>
    </row>
    <row r="349" spans="2:3" x14ac:dyDescent="0.2">
      <c r="B349" s="5"/>
      <c r="C349" s="4"/>
    </row>
    <row r="350" spans="2:3" x14ac:dyDescent="0.2">
      <c r="B350" s="5"/>
      <c r="C350" s="4"/>
    </row>
    <row r="351" spans="2:3" x14ac:dyDescent="0.2">
      <c r="B351" s="5"/>
      <c r="C351" s="4"/>
    </row>
    <row r="352" spans="2:3" x14ac:dyDescent="0.2">
      <c r="B352" s="5"/>
      <c r="C352" s="4"/>
    </row>
    <row r="353" spans="2:3" x14ac:dyDescent="0.2">
      <c r="B353" s="5"/>
      <c r="C353" s="4"/>
    </row>
    <row r="354" spans="2:3" x14ac:dyDescent="0.2">
      <c r="B354" s="5"/>
      <c r="C354" s="4"/>
    </row>
    <row r="355" spans="2:3" x14ac:dyDescent="0.2">
      <c r="B355" s="5"/>
      <c r="C355" s="4"/>
    </row>
    <row r="356" spans="2:3" x14ac:dyDescent="0.2">
      <c r="B356" s="5"/>
      <c r="C356" s="4"/>
    </row>
    <row r="357" spans="2:3" x14ac:dyDescent="0.2">
      <c r="B357" s="5"/>
      <c r="C357" s="4"/>
    </row>
    <row r="358" spans="2:3" x14ac:dyDescent="0.2">
      <c r="B358" s="5"/>
      <c r="C358" s="4"/>
    </row>
    <row r="359" spans="2:3" x14ac:dyDescent="0.2">
      <c r="B359" s="5"/>
      <c r="C359" s="4"/>
    </row>
    <row r="360" spans="2:3" x14ac:dyDescent="0.2">
      <c r="B360" s="5"/>
      <c r="C360" s="4"/>
    </row>
    <row r="361" spans="2:3" x14ac:dyDescent="0.2">
      <c r="B361" s="5"/>
      <c r="C361" s="4"/>
    </row>
    <row r="362" spans="2:3" x14ac:dyDescent="0.2">
      <c r="B362" s="5"/>
      <c r="C362" s="4"/>
    </row>
    <row r="363" spans="2:3" x14ac:dyDescent="0.2">
      <c r="B363" s="5"/>
      <c r="C363" s="4"/>
    </row>
    <row r="364" spans="2:3" x14ac:dyDescent="0.2">
      <c r="B364" s="5"/>
      <c r="C364" s="4"/>
    </row>
    <row r="365" spans="2:3" x14ac:dyDescent="0.2">
      <c r="B365" s="5"/>
      <c r="C365" s="4"/>
    </row>
    <row r="366" spans="2:3" x14ac:dyDescent="0.2">
      <c r="B366" s="5"/>
      <c r="C366" s="4"/>
    </row>
    <row r="367" spans="2:3" x14ac:dyDescent="0.2">
      <c r="B367" s="5"/>
      <c r="C367" s="4"/>
    </row>
    <row r="368" spans="2:3" x14ac:dyDescent="0.2">
      <c r="B368" s="5"/>
      <c r="C368" s="4"/>
    </row>
    <row r="369" spans="2:3" x14ac:dyDescent="0.2">
      <c r="B369" s="5"/>
      <c r="C369" s="4"/>
    </row>
    <row r="370" spans="2:3" x14ac:dyDescent="0.2">
      <c r="B370" s="5"/>
      <c r="C370" s="4"/>
    </row>
    <row r="371" spans="2:3" x14ac:dyDescent="0.2">
      <c r="B371" s="5"/>
      <c r="C371" s="4"/>
    </row>
    <row r="372" spans="2:3" x14ac:dyDescent="0.2">
      <c r="B372" s="5"/>
      <c r="C372" s="4"/>
    </row>
    <row r="373" spans="2:3" x14ac:dyDescent="0.2">
      <c r="B373" s="5"/>
      <c r="C373" s="4"/>
    </row>
    <row r="374" spans="2:3" x14ac:dyDescent="0.2">
      <c r="B374" s="5"/>
      <c r="C374" s="4"/>
    </row>
    <row r="375" spans="2:3" x14ac:dyDescent="0.2">
      <c r="B375" s="5"/>
      <c r="C375" s="4"/>
    </row>
    <row r="376" spans="2:3" x14ac:dyDescent="0.2">
      <c r="B376" s="5"/>
      <c r="C376" s="4"/>
    </row>
    <row r="377" spans="2:3" x14ac:dyDescent="0.2">
      <c r="B377" s="5"/>
      <c r="C377" s="4"/>
    </row>
    <row r="378" spans="2:3" x14ac:dyDescent="0.2">
      <c r="B378" s="5"/>
      <c r="C378" s="4"/>
    </row>
    <row r="379" spans="2:3" x14ac:dyDescent="0.2">
      <c r="B379" s="5"/>
      <c r="C379" s="4"/>
    </row>
    <row r="380" spans="2:3" x14ac:dyDescent="0.2">
      <c r="B380" s="5"/>
      <c r="C380" s="4"/>
    </row>
    <row r="381" spans="2:3" x14ac:dyDescent="0.2">
      <c r="B381" s="5"/>
      <c r="C381" s="4"/>
    </row>
    <row r="382" spans="2:3" x14ac:dyDescent="0.2">
      <c r="B382" s="5"/>
      <c r="C382" s="4"/>
    </row>
    <row r="383" spans="2:3" x14ac:dyDescent="0.2">
      <c r="B383" s="5"/>
      <c r="C383" s="4"/>
    </row>
    <row r="384" spans="2:3" x14ac:dyDescent="0.2">
      <c r="B384" s="5"/>
      <c r="C384" s="4"/>
    </row>
    <row r="385" spans="2:3" x14ac:dyDescent="0.2">
      <c r="B385" s="5"/>
      <c r="C385" s="4"/>
    </row>
    <row r="386" spans="2:3" x14ac:dyDescent="0.2">
      <c r="B386" s="5"/>
      <c r="C386" s="4"/>
    </row>
    <row r="387" spans="2:3" x14ac:dyDescent="0.2">
      <c r="B387" s="5"/>
      <c r="C387" s="4"/>
    </row>
    <row r="388" spans="2:3" x14ac:dyDescent="0.2">
      <c r="B388" s="5"/>
      <c r="C388" s="4"/>
    </row>
    <row r="389" spans="2:3" x14ac:dyDescent="0.2">
      <c r="B389" s="5"/>
      <c r="C389" s="4"/>
    </row>
    <row r="390" spans="2:3" x14ac:dyDescent="0.2">
      <c r="B390" s="5"/>
      <c r="C390" s="4"/>
    </row>
    <row r="391" spans="2:3" x14ac:dyDescent="0.2">
      <c r="B391" s="5"/>
      <c r="C391" s="4"/>
    </row>
    <row r="392" spans="2:3" x14ac:dyDescent="0.2">
      <c r="B392" s="5"/>
      <c r="C392" s="4"/>
    </row>
    <row r="393" spans="2:3" x14ac:dyDescent="0.2">
      <c r="B393" s="5"/>
      <c r="C393" s="4"/>
    </row>
    <row r="394" spans="2:3" x14ac:dyDescent="0.2">
      <c r="B394" s="5"/>
      <c r="C394" s="4"/>
    </row>
    <row r="395" spans="2:3" x14ac:dyDescent="0.2">
      <c r="B395" s="5"/>
      <c r="C395" s="4"/>
    </row>
    <row r="396" spans="2:3" x14ac:dyDescent="0.2">
      <c r="B396" s="5"/>
      <c r="C396" s="4"/>
    </row>
    <row r="397" spans="2:3" x14ac:dyDescent="0.2">
      <c r="B397" s="5"/>
      <c r="C397" s="4"/>
    </row>
    <row r="398" spans="2:3" x14ac:dyDescent="0.2">
      <c r="B398" s="5"/>
      <c r="C398" s="4"/>
    </row>
    <row r="399" spans="2:3" x14ac:dyDescent="0.2">
      <c r="B399" s="5"/>
      <c r="C399" s="4"/>
    </row>
    <row r="400" spans="2:3" x14ac:dyDescent="0.2">
      <c r="B400" s="5"/>
      <c r="C400" s="4"/>
    </row>
    <row r="401" spans="2:3" x14ac:dyDescent="0.2">
      <c r="B401" s="5"/>
      <c r="C401" s="4"/>
    </row>
    <row r="402" spans="2:3" x14ac:dyDescent="0.2">
      <c r="B402" s="5"/>
      <c r="C402" s="4"/>
    </row>
    <row r="403" spans="2:3" x14ac:dyDescent="0.2">
      <c r="B403" s="5"/>
      <c r="C403" s="4"/>
    </row>
    <row r="404" spans="2:3" x14ac:dyDescent="0.2">
      <c r="B404" s="5"/>
      <c r="C404" s="4"/>
    </row>
    <row r="405" spans="2:3" x14ac:dyDescent="0.2">
      <c r="B405" s="5"/>
      <c r="C405" s="4"/>
    </row>
    <row r="406" spans="2:3" x14ac:dyDescent="0.2">
      <c r="B406" s="5"/>
      <c r="C406" s="4"/>
    </row>
    <row r="407" spans="2:3" x14ac:dyDescent="0.2">
      <c r="B407" s="5"/>
      <c r="C407" s="4"/>
    </row>
    <row r="408" spans="2:3" x14ac:dyDescent="0.2">
      <c r="B408" s="5"/>
      <c r="C408" s="4"/>
    </row>
    <row r="409" spans="2:3" x14ac:dyDescent="0.2">
      <c r="B409" s="5"/>
      <c r="C409" s="4"/>
    </row>
    <row r="410" spans="2:3" x14ac:dyDescent="0.2">
      <c r="B410" s="5"/>
      <c r="C410" s="4"/>
    </row>
    <row r="411" spans="2:3" x14ac:dyDescent="0.2">
      <c r="B411" s="5"/>
      <c r="C411" s="4"/>
    </row>
    <row r="412" spans="2:3" x14ac:dyDescent="0.2">
      <c r="B412" s="5"/>
      <c r="C412" s="4"/>
    </row>
    <row r="413" spans="2:3" x14ac:dyDescent="0.2">
      <c r="B413" s="5"/>
      <c r="C413" s="4"/>
    </row>
    <row r="414" spans="2:3" x14ac:dyDescent="0.2">
      <c r="B414" s="5"/>
      <c r="C414" s="4"/>
    </row>
    <row r="415" spans="2:3" x14ac:dyDescent="0.2">
      <c r="B415" s="5"/>
      <c r="C415" s="4"/>
    </row>
    <row r="416" spans="2:3" x14ac:dyDescent="0.2">
      <c r="B416" s="5"/>
      <c r="C416" s="4"/>
    </row>
    <row r="417" spans="2:3" x14ac:dyDescent="0.2">
      <c r="B417" s="5"/>
      <c r="C417" s="4"/>
    </row>
    <row r="418" spans="2:3" x14ac:dyDescent="0.2">
      <c r="B418" s="5"/>
      <c r="C418" s="4"/>
    </row>
    <row r="419" spans="2:3" x14ac:dyDescent="0.2">
      <c r="B419" s="5"/>
      <c r="C419" s="4"/>
    </row>
    <row r="420" spans="2:3" x14ac:dyDescent="0.2">
      <c r="B420" s="5"/>
      <c r="C420" s="4"/>
    </row>
    <row r="421" spans="2:3" x14ac:dyDescent="0.2">
      <c r="B421" s="5"/>
      <c r="C421" s="4"/>
    </row>
    <row r="422" spans="2:3" x14ac:dyDescent="0.2">
      <c r="B422" s="5"/>
      <c r="C422" s="4"/>
    </row>
    <row r="423" spans="2:3" x14ac:dyDescent="0.2">
      <c r="B423" s="5"/>
      <c r="C423" s="4"/>
    </row>
    <row r="424" spans="2:3" x14ac:dyDescent="0.2">
      <c r="B424" s="5"/>
      <c r="C424" s="4"/>
    </row>
    <row r="425" spans="2:3" x14ac:dyDescent="0.2">
      <c r="B425" s="5"/>
      <c r="C425" s="4"/>
    </row>
    <row r="426" spans="2:3" x14ac:dyDescent="0.2">
      <c r="B426" s="5"/>
      <c r="C426" s="4"/>
    </row>
    <row r="427" spans="2:3" x14ac:dyDescent="0.2">
      <c r="B427" s="5"/>
      <c r="C427" s="4"/>
    </row>
    <row r="428" spans="2:3" x14ac:dyDescent="0.2">
      <c r="B428" s="5"/>
      <c r="C428" s="4"/>
    </row>
    <row r="429" spans="2:3" x14ac:dyDescent="0.2">
      <c r="B429" s="5"/>
      <c r="C429" s="4"/>
    </row>
    <row r="430" spans="2:3" x14ac:dyDescent="0.2">
      <c r="B430" s="5"/>
      <c r="C430" s="4"/>
    </row>
    <row r="431" spans="2:3" x14ac:dyDescent="0.2">
      <c r="B431" s="5"/>
      <c r="C431" s="4"/>
    </row>
    <row r="432" spans="2:3" x14ac:dyDescent="0.2">
      <c r="B432" s="5"/>
      <c r="C432" s="4"/>
    </row>
    <row r="433" spans="2:3" x14ac:dyDescent="0.2">
      <c r="B433" s="5"/>
      <c r="C433" s="4"/>
    </row>
    <row r="434" spans="2:3" x14ac:dyDescent="0.2">
      <c r="B434" s="5"/>
      <c r="C434" s="4"/>
    </row>
    <row r="435" spans="2:3" x14ac:dyDescent="0.2">
      <c r="B435" s="5"/>
      <c r="C435" s="4"/>
    </row>
    <row r="436" spans="2:3" x14ac:dyDescent="0.2">
      <c r="B436" s="5"/>
      <c r="C436" s="4"/>
    </row>
    <row r="437" spans="2:3" x14ac:dyDescent="0.2">
      <c r="B437" s="5"/>
      <c r="C437" s="4"/>
    </row>
    <row r="438" spans="2:3" x14ac:dyDescent="0.2">
      <c r="B438" s="5"/>
      <c r="C438" s="4"/>
    </row>
    <row r="439" spans="2:3" x14ac:dyDescent="0.2">
      <c r="B439" s="5"/>
      <c r="C439" s="4"/>
    </row>
    <row r="440" spans="2:3" x14ac:dyDescent="0.2">
      <c r="B440" s="5"/>
      <c r="C440" s="4"/>
    </row>
    <row r="441" spans="2:3" x14ac:dyDescent="0.2">
      <c r="B441" s="5"/>
      <c r="C441" s="4"/>
    </row>
    <row r="442" spans="2:3" x14ac:dyDescent="0.2">
      <c r="B442" s="5"/>
      <c r="C442" s="4"/>
    </row>
    <row r="443" spans="2:3" x14ac:dyDescent="0.2">
      <c r="B443" s="5"/>
      <c r="C443" s="4"/>
    </row>
    <row r="444" spans="2:3" x14ac:dyDescent="0.2">
      <c r="B444" s="5"/>
      <c r="C444" s="4"/>
    </row>
    <row r="445" spans="2:3" x14ac:dyDescent="0.2">
      <c r="B445" s="5"/>
      <c r="C445" s="4"/>
    </row>
    <row r="446" spans="2:3" x14ac:dyDescent="0.2">
      <c r="B446" s="5"/>
      <c r="C446" s="4"/>
    </row>
    <row r="447" spans="2:3" x14ac:dyDescent="0.2">
      <c r="B447" s="5"/>
      <c r="C447" s="4"/>
    </row>
    <row r="448" spans="2:3" x14ac:dyDescent="0.2">
      <c r="B448" s="5"/>
      <c r="C448" s="4"/>
    </row>
    <row r="449" spans="2:3" x14ac:dyDescent="0.2">
      <c r="B449" s="5"/>
      <c r="C449" s="4"/>
    </row>
    <row r="450" spans="2:3" x14ac:dyDescent="0.2">
      <c r="B450" s="5"/>
      <c r="C450" s="4"/>
    </row>
    <row r="451" spans="2:3" x14ac:dyDescent="0.2">
      <c r="B451" s="5"/>
      <c r="C451" s="4"/>
    </row>
    <row r="452" spans="2:3" x14ac:dyDescent="0.2">
      <c r="B452" s="5"/>
      <c r="C452" s="4"/>
    </row>
    <row r="453" spans="2:3" x14ac:dyDescent="0.2">
      <c r="B453" s="5"/>
      <c r="C453" s="4"/>
    </row>
    <row r="454" spans="2:3" x14ac:dyDescent="0.2">
      <c r="B454" s="5"/>
      <c r="C454" s="4"/>
    </row>
    <row r="455" spans="2:3" x14ac:dyDescent="0.2">
      <c r="B455" s="5"/>
      <c r="C455" s="4"/>
    </row>
    <row r="456" spans="2:3" x14ac:dyDescent="0.2">
      <c r="B456" s="5"/>
      <c r="C456" s="4"/>
    </row>
    <row r="457" spans="2:3" x14ac:dyDescent="0.2">
      <c r="B457" s="5"/>
      <c r="C457" s="4"/>
    </row>
    <row r="458" spans="2:3" x14ac:dyDescent="0.2">
      <c r="B458" s="5"/>
      <c r="C458" s="4"/>
    </row>
    <row r="459" spans="2:3" x14ac:dyDescent="0.2">
      <c r="B459" s="5"/>
      <c r="C459" s="4"/>
    </row>
    <row r="460" spans="2:3" x14ac:dyDescent="0.2">
      <c r="B460" s="5"/>
      <c r="C460" s="4"/>
    </row>
    <row r="461" spans="2:3" x14ac:dyDescent="0.2">
      <c r="B461" s="5"/>
      <c r="C461" s="4"/>
    </row>
    <row r="462" spans="2:3" x14ac:dyDescent="0.2">
      <c r="B462" s="5"/>
      <c r="C462" s="4"/>
    </row>
    <row r="463" spans="2:3" x14ac:dyDescent="0.2">
      <c r="B463" s="5"/>
      <c r="C463" s="4"/>
    </row>
    <row r="464" spans="2:3" x14ac:dyDescent="0.2">
      <c r="B464" s="5"/>
      <c r="C464" s="4"/>
    </row>
    <row r="465" spans="2:3" x14ac:dyDescent="0.2">
      <c r="B465" s="5"/>
      <c r="C465" s="4"/>
    </row>
    <row r="466" spans="2:3" x14ac:dyDescent="0.2">
      <c r="B466" s="5"/>
      <c r="C466" s="4"/>
    </row>
    <row r="467" spans="2:3" x14ac:dyDescent="0.2">
      <c r="B467" s="5"/>
      <c r="C467" s="4"/>
    </row>
    <row r="468" spans="2:3" x14ac:dyDescent="0.2">
      <c r="B468" s="5"/>
      <c r="C468" s="4"/>
    </row>
    <row r="469" spans="2:3" x14ac:dyDescent="0.2">
      <c r="B469" s="5"/>
      <c r="C469" s="4"/>
    </row>
    <row r="470" spans="2:3" x14ac:dyDescent="0.2">
      <c r="B470" s="5"/>
      <c r="C470" s="4"/>
    </row>
    <row r="471" spans="2:3" x14ac:dyDescent="0.2">
      <c r="B471" s="5"/>
      <c r="C471" s="4"/>
    </row>
    <row r="472" spans="2:3" x14ac:dyDescent="0.2">
      <c r="B472" s="5"/>
      <c r="C472" s="4"/>
    </row>
    <row r="473" spans="2:3" x14ac:dyDescent="0.2">
      <c r="B473" s="5"/>
      <c r="C473" s="4"/>
    </row>
    <row r="474" spans="2:3" x14ac:dyDescent="0.2">
      <c r="B474" s="5"/>
      <c r="C474" s="4"/>
    </row>
    <row r="475" spans="2:3" x14ac:dyDescent="0.2">
      <c r="B475" s="5"/>
      <c r="C475" s="4"/>
    </row>
    <row r="476" spans="2:3" x14ac:dyDescent="0.2">
      <c r="B476" s="5"/>
      <c r="C476" s="4"/>
    </row>
    <row r="477" spans="2:3" x14ac:dyDescent="0.2">
      <c r="B477" s="5"/>
      <c r="C477" s="4"/>
    </row>
    <row r="478" spans="2:3" x14ac:dyDescent="0.2">
      <c r="B478" s="5"/>
      <c r="C478" s="4"/>
    </row>
    <row r="479" spans="2:3" x14ac:dyDescent="0.2">
      <c r="B479" s="5"/>
      <c r="C479" s="4"/>
    </row>
    <row r="480" spans="2:3" x14ac:dyDescent="0.2">
      <c r="B480" s="5"/>
      <c r="C480" s="4"/>
    </row>
    <row r="481" spans="2:3" x14ac:dyDescent="0.2">
      <c r="B481" s="5"/>
      <c r="C481" s="4"/>
    </row>
    <row r="482" spans="2:3" x14ac:dyDescent="0.2">
      <c r="B482" s="5"/>
      <c r="C482" s="4"/>
    </row>
    <row r="483" spans="2:3" x14ac:dyDescent="0.2">
      <c r="B483" s="5"/>
      <c r="C483" s="4"/>
    </row>
    <row r="484" spans="2:3" x14ac:dyDescent="0.2">
      <c r="B484" s="5"/>
      <c r="C484" s="4"/>
    </row>
    <row r="485" spans="2:3" x14ac:dyDescent="0.2">
      <c r="B485" s="5"/>
      <c r="C485" s="4"/>
    </row>
    <row r="486" spans="2:3" x14ac:dyDescent="0.2">
      <c r="B486" s="5"/>
      <c r="C486" s="4"/>
    </row>
    <row r="487" spans="2:3" x14ac:dyDescent="0.2">
      <c r="B487" s="5"/>
      <c r="C487" s="4"/>
    </row>
    <row r="488" spans="2:3" x14ac:dyDescent="0.2">
      <c r="B488" s="5"/>
      <c r="C488" s="4"/>
    </row>
    <row r="489" spans="2:3" x14ac:dyDescent="0.2">
      <c r="B489" s="5"/>
      <c r="C489" s="4"/>
    </row>
    <row r="490" spans="2:3" x14ac:dyDescent="0.2">
      <c r="B490" s="5"/>
      <c r="C490" s="4"/>
    </row>
    <row r="491" spans="2:3" x14ac:dyDescent="0.2">
      <c r="B491" s="5"/>
      <c r="C491" s="4"/>
    </row>
    <row r="492" spans="2:3" x14ac:dyDescent="0.2">
      <c r="B492" s="5"/>
      <c r="C492" s="4"/>
    </row>
    <row r="493" spans="2:3" x14ac:dyDescent="0.2">
      <c r="B493" s="5"/>
      <c r="C493" s="4"/>
    </row>
    <row r="494" spans="2:3" x14ac:dyDescent="0.2">
      <c r="B494" s="5"/>
      <c r="C494" s="4"/>
    </row>
    <row r="495" spans="2:3" x14ac:dyDescent="0.2">
      <c r="B495" s="5"/>
      <c r="C495" s="4"/>
    </row>
    <row r="496" spans="2:3" x14ac:dyDescent="0.2">
      <c r="B496" s="5"/>
      <c r="C496" s="4"/>
    </row>
    <row r="497" spans="2:3" x14ac:dyDescent="0.2">
      <c r="B497" s="5"/>
      <c r="C497" s="4"/>
    </row>
    <row r="498" spans="2:3" x14ac:dyDescent="0.2">
      <c r="B498" s="5"/>
      <c r="C498" s="4"/>
    </row>
    <row r="499" spans="2:3" x14ac:dyDescent="0.2">
      <c r="B499" s="5"/>
      <c r="C499" s="4"/>
    </row>
    <row r="500" spans="2:3" x14ac:dyDescent="0.2">
      <c r="B500" s="5"/>
      <c r="C500" s="4"/>
    </row>
    <row r="501" spans="2:3" x14ac:dyDescent="0.2">
      <c r="B501" s="5"/>
      <c r="C501" s="4"/>
    </row>
    <row r="502" spans="2:3" x14ac:dyDescent="0.2">
      <c r="B502" s="5"/>
      <c r="C502" s="4"/>
    </row>
    <row r="503" spans="2:3" x14ac:dyDescent="0.2">
      <c r="B503" s="5"/>
      <c r="C503" s="4"/>
    </row>
    <row r="504" spans="2:3" x14ac:dyDescent="0.2">
      <c r="B504" s="5"/>
      <c r="C504" s="4"/>
    </row>
    <row r="505" spans="2:3" x14ac:dyDescent="0.2">
      <c r="B505" s="5"/>
      <c r="C505" s="4"/>
    </row>
    <row r="506" spans="2:3" x14ac:dyDescent="0.2">
      <c r="B506" s="5"/>
      <c r="C506" s="4"/>
    </row>
    <row r="507" spans="2:3" x14ac:dyDescent="0.2">
      <c r="B507" s="5"/>
      <c r="C507" s="4"/>
    </row>
    <row r="508" spans="2:3" x14ac:dyDescent="0.2">
      <c r="B508" s="5"/>
      <c r="C508" s="4"/>
    </row>
    <row r="509" spans="2:3" x14ac:dyDescent="0.2">
      <c r="B509" s="5"/>
      <c r="C509" s="4"/>
    </row>
    <row r="510" spans="2:3" x14ac:dyDescent="0.2">
      <c r="B510" s="5"/>
      <c r="C510" s="4"/>
    </row>
    <row r="511" spans="2:3" x14ac:dyDescent="0.2">
      <c r="B511" s="5"/>
      <c r="C511" s="4"/>
    </row>
    <row r="512" spans="2:3" x14ac:dyDescent="0.2">
      <c r="B512" s="5"/>
      <c r="C512" s="4"/>
    </row>
    <row r="513" spans="2:3" x14ac:dyDescent="0.2">
      <c r="B513" s="5"/>
      <c r="C513" s="4"/>
    </row>
    <row r="514" spans="2:3" x14ac:dyDescent="0.2">
      <c r="B514" s="5"/>
      <c r="C514" s="4"/>
    </row>
    <row r="515" spans="2:3" x14ac:dyDescent="0.2">
      <c r="B515" s="5"/>
      <c r="C515" s="4"/>
    </row>
    <row r="516" spans="2:3" x14ac:dyDescent="0.2">
      <c r="B516" s="5"/>
      <c r="C516" s="4"/>
    </row>
    <row r="517" spans="2:3" x14ac:dyDescent="0.2">
      <c r="B517" s="5"/>
      <c r="C517" s="4"/>
    </row>
    <row r="518" spans="2:3" x14ac:dyDescent="0.2">
      <c r="B518" s="5"/>
      <c r="C518" s="4"/>
    </row>
    <row r="519" spans="2:3" x14ac:dyDescent="0.2">
      <c r="B519" s="5"/>
      <c r="C519" s="4"/>
    </row>
    <row r="520" spans="2:3" x14ac:dyDescent="0.2">
      <c r="B520" s="5"/>
      <c r="C520" s="4"/>
    </row>
    <row r="521" spans="2:3" x14ac:dyDescent="0.2">
      <c r="B521" s="5"/>
      <c r="C521" s="4"/>
    </row>
    <row r="522" spans="2:3" x14ac:dyDescent="0.2">
      <c r="B522" s="5"/>
      <c r="C522" s="4"/>
    </row>
    <row r="523" spans="2:3" x14ac:dyDescent="0.2">
      <c r="B523" s="5"/>
      <c r="C523" s="4"/>
    </row>
    <row r="524" spans="2:3" x14ac:dyDescent="0.2">
      <c r="B524" s="5"/>
      <c r="C524" s="4"/>
    </row>
    <row r="525" spans="2:3" x14ac:dyDescent="0.2">
      <c r="B525" s="5"/>
      <c r="C525" s="4"/>
    </row>
    <row r="526" spans="2:3" x14ac:dyDescent="0.2">
      <c r="B526" s="5"/>
      <c r="C526" s="4"/>
    </row>
    <row r="527" spans="2:3" x14ac:dyDescent="0.2">
      <c r="B527" s="5"/>
      <c r="C527" s="4"/>
    </row>
    <row r="528" spans="2:3" x14ac:dyDescent="0.2">
      <c r="B528" s="5"/>
      <c r="C528" s="4"/>
    </row>
    <row r="529" spans="2:3" x14ac:dyDescent="0.2">
      <c r="B529" s="5"/>
      <c r="C529" s="4"/>
    </row>
    <row r="530" spans="2:3" x14ac:dyDescent="0.2">
      <c r="B530" s="5"/>
      <c r="C530" s="4"/>
    </row>
    <row r="531" spans="2:3" x14ac:dyDescent="0.2">
      <c r="B531" s="5"/>
      <c r="C531" s="4"/>
    </row>
    <row r="532" spans="2:3" x14ac:dyDescent="0.2">
      <c r="B532" s="5"/>
      <c r="C532" s="4"/>
    </row>
    <row r="533" spans="2:3" x14ac:dyDescent="0.2">
      <c r="B533" s="5"/>
      <c r="C533" s="4"/>
    </row>
    <row r="534" spans="2:3" x14ac:dyDescent="0.2">
      <c r="B534" s="5"/>
      <c r="C534" s="4"/>
    </row>
    <row r="535" spans="2:3" x14ac:dyDescent="0.2">
      <c r="B535" s="5"/>
      <c r="C535" s="4"/>
    </row>
    <row r="536" spans="2:3" x14ac:dyDescent="0.2">
      <c r="B536" s="5"/>
      <c r="C536" s="4"/>
    </row>
    <row r="537" spans="2:3" x14ac:dyDescent="0.2">
      <c r="B537" s="5"/>
      <c r="C537" s="4"/>
    </row>
    <row r="538" spans="2:3" x14ac:dyDescent="0.2">
      <c r="B538" s="5"/>
      <c r="C538" s="4"/>
    </row>
    <row r="539" spans="2:3" x14ac:dyDescent="0.2">
      <c r="B539" s="5"/>
      <c r="C539" s="4"/>
    </row>
    <row r="540" spans="2:3" x14ac:dyDescent="0.2">
      <c r="B540" s="5"/>
      <c r="C540" s="4"/>
    </row>
    <row r="541" spans="2:3" x14ac:dyDescent="0.2">
      <c r="B541" s="5"/>
      <c r="C541" s="4"/>
    </row>
    <row r="542" spans="2:3" x14ac:dyDescent="0.2">
      <c r="B542" s="5"/>
      <c r="C542" s="4"/>
    </row>
    <row r="543" spans="2:3" x14ac:dyDescent="0.2">
      <c r="B543" s="5"/>
      <c r="C543" s="4"/>
    </row>
    <row r="544" spans="2:3" x14ac:dyDescent="0.2">
      <c r="B544" s="5"/>
      <c r="C544" s="4"/>
    </row>
    <row r="545" spans="2:3" x14ac:dyDescent="0.2">
      <c r="B545" s="5"/>
      <c r="C545" s="4"/>
    </row>
    <row r="546" spans="2:3" x14ac:dyDescent="0.2">
      <c r="B546" s="5"/>
      <c r="C546" s="4"/>
    </row>
    <row r="547" spans="2:3" x14ac:dyDescent="0.2">
      <c r="B547" s="5"/>
      <c r="C547" s="4"/>
    </row>
    <row r="548" spans="2:3" x14ac:dyDescent="0.2">
      <c r="B548" s="5"/>
      <c r="C548" s="4"/>
    </row>
    <row r="549" spans="2:3" x14ac:dyDescent="0.2">
      <c r="B549" s="5"/>
      <c r="C549" s="4"/>
    </row>
    <row r="550" spans="2:3" x14ac:dyDescent="0.2">
      <c r="B550" s="5"/>
      <c r="C550" s="4"/>
    </row>
    <row r="551" spans="2:3" x14ac:dyDescent="0.2">
      <c r="B551" s="5"/>
      <c r="C551" s="4"/>
    </row>
    <row r="552" spans="2:3" x14ac:dyDescent="0.2">
      <c r="B552" s="5"/>
      <c r="C552" s="4"/>
    </row>
    <row r="553" spans="2:3" x14ac:dyDescent="0.2">
      <c r="B553" s="5"/>
      <c r="C553" s="4"/>
    </row>
    <row r="554" spans="2:3" x14ac:dyDescent="0.2">
      <c r="B554" s="5"/>
      <c r="C554" s="4"/>
    </row>
    <row r="555" spans="2:3" x14ac:dyDescent="0.2">
      <c r="B555" s="5"/>
      <c r="C555" s="4"/>
    </row>
    <row r="556" spans="2:3" x14ac:dyDescent="0.2">
      <c r="B556" s="5"/>
      <c r="C556" s="4"/>
    </row>
    <row r="557" spans="2:3" x14ac:dyDescent="0.2">
      <c r="B557" s="5"/>
      <c r="C557" s="4"/>
    </row>
    <row r="558" spans="2:3" x14ac:dyDescent="0.2">
      <c r="B558" s="5"/>
      <c r="C558" s="4"/>
    </row>
    <row r="559" spans="2:3" x14ac:dyDescent="0.2">
      <c r="B559" s="5"/>
      <c r="C559" s="4"/>
    </row>
    <row r="560" spans="2:3" x14ac:dyDescent="0.2">
      <c r="B560" s="5"/>
      <c r="C560" s="4"/>
    </row>
    <row r="561" spans="2:3" x14ac:dyDescent="0.2">
      <c r="B561" s="5"/>
      <c r="C561" s="4"/>
    </row>
    <row r="562" spans="2:3" x14ac:dyDescent="0.2">
      <c r="B562" s="5"/>
      <c r="C562" s="4"/>
    </row>
    <row r="563" spans="2:3" x14ac:dyDescent="0.2">
      <c r="B563" s="5"/>
      <c r="C563" s="4"/>
    </row>
    <row r="564" spans="2:3" x14ac:dyDescent="0.2">
      <c r="B564" s="5"/>
      <c r="C564" s="4"/>
    </row>
    <row r="565" spans="2:3" x14ac:dyDescent="0.2">
      <c r="B565" s="5"/>
      <c r="C565" s="4"/>
    </row>
    <row r="566" spans="2:3" x14ac:dyDescent="0.2">
      <c r="B566" s="5"/>
      <c r="C566" s="4"/>
    </row>
    <row r="567" spans="2:3" x14ac:dyDescent="0.2">
      <c r="B567" s="5"/>
      <c r="C567" s="4"/>
    </row>
    <row r="568" spans="2:3" x14ac:dyDescent="0.2">
      <c r="B568" s="5"/>
      <c r="C568" s="4"/>
    </row>
    <row r="569" spans="2:3" x14ac:dyDescent="0.2">
      <c r="B569" s="5"/>
      <c r="C569" s="4"/>
    </row>
    <row r="570" spans="2:3" x14ac:dyDescent="0.2">
      <c r="B570" s="5"/>
      <c r="C570" s="4"/>
    </row>
    <row r="571" spans="2:3" x14ac:dyDescent="0.2">
      <c r="B571" s="5"/>
      <c r="C571" s="4"/>
    </row>
    <row r="572" spans="2:3" x14ac:dyDescent="0.2">
      <c r="B572" s="5"/>
      <c r="C572" s="4"/>
    </row>
    <row r="573" spans="2:3" x14ac:dyDescent="0.2">
      <c r="B573" s="5"/>
      <c r="C573" s="4"/>
    </row>
    <row r="574" spans="2:3" x14ac:dyDescent="0.2">
      <c r="B574" s="5"/>
      <c r="C574" s="4"/>
    </row>
    <row r="575" spans="2:3" x14ac:dyDescent="0.2">
      <c r="B575" s="5"/>
      <c r="C575" s="4"/>
    </row>
    <row r="576" spans="2:3" x14ac:dyDescent="0.2">
      <c r="B576" s="5"/>
      <c r="C576" s="4"/>
    </row>
    <row r="577" spans="2:3" x14ac:dyDescent="0.2">
      <c r="B577" s="5"/>
      <c r="C577" s="4"/>
    </row>
    <row r="578" spans="2:3" x14ac:dyDescent="0.2">
      <c r="B578" s="5"/>
      <c r="C578" s="4"/>
    </row>
    <row r="579" spans="2:3" x14ac:dyDescent="0.2">
      <c r="B579" s="5"/>
      <c r="C579" s="4"/>
    </row>
    <row r="580" spans="2:3" x14ac:dyDescent="0.2">
      <c r="B580" s="5"/>
      <c r="C580" s="4"/>
    </row>
    <row r="581" spans="2:3" x14ac:dyDescent="0.2">
      <c r="B581" s="5"/>
      <c r="C581" s="4"/>
    </row>
    <row r="582" spans="2:3" x14ac:dyDescent="0.2">
      <c r="B582" s="5"/>
      <c r="C582" s="4"/>
    </row>
    <row r="583" spans="2:3" x14ac:dyDescent="0.2">
      <c r="B583" s="5"/>
      <c r="C583" s="4"/>
    </row>
    <row r="584" spans="2:3" x14ac:dyDescent="0.2">
      <c r="B584" s="5"/>
      <c r="C584" s="4"/>
    </row>
    <row r="585" spans="2:3" x14ac:dyDescent="0.2">
      <c r="B585" s="5"/>
      <c r="C585" s="4"/>
    </row>
    <row r="586" spans="2:3" x14ac:dyDescent="0.2">
      <c r="B586" s="5"/>
      <c r="C586" s="4"/>
    </row>
    <row r="587" spans="2:3" x14ac:dyDescent="0.2">
      <c r="B587" s="5"/>
      <c r="C587" s="4"/>
    </row>
    <row r="588" spans="2:3" x14ac:dyDescent="0.2">
      <c r="B588" s="5"/>
      <c r="C588" s="4"/>
    </row>
    <row r="589" spans="2:3" x14ac:dyDescent="0.2">
      <c r="B589" s="5"/>
      <c r="C589" s="4"/>
    </row>
    <row r="590" spans="2:3" x14ac:dyDescent="0.2">
      <c r="B590" s="5"/>
      <c r="C590" s="4"/>
    </row>
    <row r="591" spans="2:3" x14ac:dyDescent="0.2">
      <c r="B591" s="5"/>
      <c r="C591" s="4"/>
    </row>
    <row r="592" spans="2:3" x14ac:dyDescent="0.2">
      <c r="B592" s="5"/>
      <c r="C592" s="4"/>
    </row>
    <row r="593" spans="2:3" x14ac:dyDescent="0.2">
      <c r="B593" s="5"/>
      <c r="C593" s="4"/>
    </row>
    <row r="594" spans="2:3" x14ac:dyDescent="0.2">
      <c r="B594" s="5"/>
      <c r="C594" s="4"/>
    </row>
    <row r="595" spans="2:3" x14ac:dyDescent="0.2">
      <c r="B595" s="5"/>
      <c r="C595" s="4"/>
    </row>
    <row r="596" spans="2:3" x14ac:dyDescent="0.2">
      <c r="B596" s="5"/>
      <c r="C596" s="4"/>
    </row>
    <row r="597" spans="2:3" x14ac:dyDescent="0.2">
      <c r="B597" s="5"/>
      <c r="C597" s="4"/>
    </row>
    <row r="598" spans="2:3" x14ac:dyDescent="0.2">
      <c r="B598" s="5"/>
      <c r="C598" s="4"/>
    </row>
    <row r="599" spans="2:3" x14ac:dyDescent="0.2">
      <c r="B599" s="5"/>
      <c r="C599" s="4"/>
    </row>
    <row r="600" spans="2:3" x14ac:dyDescent="0.2">
      <c r="B600" s="5"/>
      <c r="C600" s="4"/>
    </row>
    <row r="601" spans="2:3" x14ac:dyDescent="0.2">
      <c r="B601" s="5"/>
      <c r="C601" s="4"/>
    </row>
    <row r="602" spans="2:3" x14ac:dyDescent="0.2">
      <c r="B602" s="5"/>
      <c r="C602" s="4"/>
    </row>
    <row r="603" spans="2:3" x14ac:dyDescent="0.2">
      <c r="B603" s="5"/>
      <c r="C603" s="4"/>
    </row>
    <row r="604" spans="2:3" x14ac:dyDescent="0.2">
      <c r="B604" s="5"/>
      <c r="C604" s="4"/>
    </row>
    <row r="605" spans="2:3" x14ac:dyDescent="0.2">
      <c r="B605" s="5"/>
      <c r="C605" s="4"/>
    </row>
    <row r="606" spans="2:3" x14ac:dyDescent="0.2">
      <c r="B606" s="5"/>
      <c r="C606" s="4"/>
    </row>
    <row r="607" spans="2:3" x14ac:dyDescent="0.2">
      <c r="B607" s="5"/>
      <c r="C607" s="4"/>
    </row>
    <row r="608" spans="2:3" x14ac:dyDescent="0.2">
      <c r="B608" s="5"/>
      <c r="C608" s="4"/>
    </row>
    <row r="609" spans="2:3" x14ac:dyDescent="0.2">
      <c r="B609" s="5"/>
      <c r="C609" s="4"/>
    </row>
    <row r="610" spans="2:3" x14ac:dyDescent="0.2">
      <c r="B610" s="5"/>
      <c r="C610" s="4"/>
    </row>
    <row r="611" spans="2:3" x14ac:dyDescent="0.2">
      <c r="B611" s="5"/>
      <c r="C611" s="4"/>
    </row>
    <row r="612" spans="2:3" x14ac:dyDescent="0.2">
      <c r="B612" s="5"/>
      <c r="C612" s="4"/>
    </row>
    <row r="613" spans="2:3" x14ac:dyDescent="0.2">
      <c r="B613" s="5"/>
      <c r="C613" s="4"/>
    </row>
    <row r="614" spans="2:3" x14ac:dyDescent="0.2">
      <c r="B614" s="5"/>
      <c r="C614" s="4"/>
    </row>
    <row r="615" spans="2:3" x14ac:dyDescent="0.2">
      <c r="B615" s="5"/>
      <c r="C615" s="4"/>
    </row>
    <row r="616" spans="2:3" x14ac:dyDescent="0.2">
      <c r="B616" s="5"/>
      <c r="C616" s="4"/>
    </row>
    <row r="617" spans="2:3" x14ac:dyDescent="0.2">
      <c r="B617" s="5"/>
      <c r="C617" s="4"/>
    </row>
    <row r="618" spans="2:3" x14ac:dyDescent="0.2">
      <c r="B618" s="5"/>
      <c r="C618" s="4"/>
    </row>
    <row r="619" spans="2:3" x14ac:dyDescent="0.2">
      <c r="B619" s="5"/>
      <c r="C619" s="4"/>
    </row>
    <row r="620" spans="2:3" x14ac:dyDescent="0.2">
      <c r="B620" s="5"/>
      <c r="C620" s="4"/>
    </row>
    <row r="621" spans="2:3" x14ac:dyDescent="0.2">
      <c r="B621" s="5"/>
      <c r="C621" s="4"/>
    </row>
    <row r="622" spans="2:3" x14ac:dyDescent="0.2">
      <c r="B622" s="5"/>
      <c r="C622" s="4"/>
    </row>
    <row r="623" spans="2:3" x14ac:dyDescent="0.2">
      <c r="B623" s="5"/>
      <c r="C623" s="4"/>
    </row>
    <row r="624" spans="2:3" x14ac:dyDescent="0.2">
      <c r="B624" s="5"/>
      <c r="C624" s="4"/>
    </row>
    <row r="625" spans="2:3" x14ac:dyDescent="0.2">
      <c r="B625" s="5"/>
      <c r="C625" s="4"/>
    </row>
    <row r="626" spans="2:3" x14ac:dyDescent="0.2">
      <c r="B626" s="5"/>
      <c r="C626" s="4"/>
    </row>
    <row r="627" spans="2:3" x14ac:dyDescent="0.2">
      <c r="B627" s="5"/>
      <c r="C627" s="4"/>
    </row>
    <row r="628" spans="2:3" x14ac:dyDescent="0.2">
      <c r="B628" s="5"/>
      <c r="C628" s="4"/>
    </row>
    <row r="629" spans="2:3" x14ac:dyDescent="0.2">
      <c r="B629" s="5"/>
      <c r="C629" s="4"/>
    </row>
    <row r="630" spans="2:3" x14ac:dyDescent="0.2">
      <c r="B630" s="5"/>
      <c r="C630" s="4"/>
    </row>
    <row r="631" spans="2:3" x14ac:dyDescent="0.2">
      <c r="B631" s="5"/>
      <c r="C631" s="4"/>
    </row>
    <row r="632" spans="2:3" x14ac:dyDescent="0.2">
      <c r="B632" s="5"/>
      <c r="C632" s="4"/>
    </row>
    <row r="633" spans="2:3" x14ac:dyDescent="0.2">
      <c r="B633" s="5"/>
      <c r="C633" s="4"/>
    </row>
    <row r="634" spans="2:3" x14ac:dyDescent="0.2">
      <c r="B634" s="5"/>
      <c r="C634" s="4"/>
    </row>
    <row r="635" spans="2:3" x14ac:dyDescent="0.2">
      <c r="B635" s="5"/>
      <c r="C635" s="4"/>
    </row>
    <row r="636" spans="2:3" x14ac:dyDescent="0.2">
      <c r="B636" s="5"/>
      <c r="C636" s="4"/>
    </row>
    <row r="637" spans="2:3" x14ac:dyDescent="0.2">
      <c r="B637" s="5"/>
      <c r="C637" s="4"/>
    </row>
    <row r="638" spans="2:3" x14ac:dyDescent="0.2">
      <c r="B638" s="5"/>
      <c r="C638" s="4"/>
    </row>
    <row r="639" spans="2:3" x14ac:dyDescent="0.2">
      <c r="B639" s="5"/>
      <c r="C639" s="4"/>
    </row>
    <row r="640" spans="2:3" x14ac:dyDescent="0.2">
      <c r="B640" s="5"/>
      <c r="C640" s="4"/>
    </row>
    <row r="641" spans="2:3" x14ac:dyDescent="0.2">
      <c r="B641" s="5"/>
      <c r="C641" s="4"/>
    </row>
    <row r="642" spans="2:3" x14ac:dyDescent="0.2">
      <c r="B642" s="5"/>
      <c r="C642" s="4"/>
    </row>
    <row r="643" spans="2:3" x14ac:dyDescent="0.2">
      <c r="B643" s="5"/>
      <c r="C643" s="4"/>
    </row>
    <row r="644" spans="2:3" x14ac:dyDescent="0.2">
      <c r="B644" s="5"/>
      <c r="C644" s="4"/>
    </row>
    <row r="645" spans="2:3" x14ac:dyDescent="0.2">
      <c r="B645" s="5"/>
      <c r="C645" s="4"/>
    </row>
    <row r="646" spans="2:3" x14ac:dyDescent="0.2">
      <c r="B646" s="5"/>
      <c r="C646" s="4"/>
    </row>
    <row r="647" spans="2:3" x14ac:dyDescent="0.2">
      <c r="B647" s="5"/>
      <c r="C647" s="4"/>
    </row>
    <row r="648" spans="2:3" x14ac:dyDescent="0.2">
      <c r="B648" s="5"/>
      <c r="C648" s="4"/>
    </row>
    <row r="649" spans="2:3" x14ac:dyDescent="0.2">
      <c r="B649" s="5"/>
      <c r="C649" s="4"/>
    </row>
    <row r="650" spans="2:3" x14ac:dyDescent="0.2">
      <c r="B650" s="5"/>
      <c r="C650" s="4"/>
    </row>
    <row r="651" spans="2:3" x14ac:dyDescent="0.2">
      <c r="B651" s="5"/>
      <c r="C651" s="4"/>
    </row>
    <row r="652" spans="2:3" x14ac:dyDescent="0.2">
      <c r="B652" s="5"/>
      <c r="C652" s="4"/>
    </row>
    <row r="653" spans="2:3" x14ac:dyDescent="0.2">
      <c r="B653" s="5"/>
      <c r="C653" s="4"/>
    </row>
    <row r="654" spans="2:3" x14ac:dyDescent="0.2">
      <c r="B654" s="5"/>
      <c r="C654" s="4"/>
    </row>
    <row r="655" spans="2:3" x14ac:dyDescent="0.2">
      <c r="B655" s="5"/>
      <c r="C655" s="4"/>
    </row>
    <row r="656" spans="2:3" x14ac:dyDescent="0.2">
      <c r="B656" s="5"/>
      <c r="C656" s="4"/>
    </row>
    <row r="657" spans="2:3" x14ac:dyDescent="0.2">
      <c r="B657" s="5"/>
      <c r="C657" s="4"/>
    </row>
    <row r="658" spans="2:3" x14ac:dyDescent="0.2">
      <c r="B658" s="5"/>
      <c r="C658" s="4"/>
    </row>
    <row r="659" spans="2:3" x14ac:dyDescent="0.2">
      <c r="B659" s="5"/>
      <c r="C659" s="4"/>
    </row>
    <row r="660" spans="2:3" x14ac:dyDescent="0.2">
      <c r="B660" s="5"/>
      <c r="C660" s="4"/>
    </row>
    <row r="661" spans="2:3" x14ac:dyDescent="0.2">
      <c r="B661" s="5"/>
      <c r="C661" s="4"/>
    </row>
    <row r="662" spans="2:3" x14ac:dyDescent="0.2">
      <c r="B662" s="5"/>
      <c r="C662" s="4"/>
    </row>
    <row r="663" spans="2:3" x14ac:dyDescent="0.2">
      <c r="B663" s="5"/>
      <c r="C663" s="4"/>
    </row>
    <row r="664" spans="2:3" x14ac:dyDescent="0.2">
      <c r="B664" s="5"/>
      <c r="C664" s="4"/>
    </row>
    <row r="665" spans="2:3" x14ac:dyDescent="0.2">
      <c r="B665" s="5"/>
      <c r="C665" s="4"/>
    </row>
    <row r="666" spans="2:3" x14ac:dyDescent="0.2">
      <c r="B666" s="5"/>
      <c r="C666" s="4"/>
    </row>
    <row r="667" spans="2:3" x14ac:dyDescent="0.2">
      <c r="B667" s="5"/>
      <c r="C667" s="4"/>
    </row>
    <row r="668" spans="2:3" x14ac:dyDescent="0.2">
      <c r="B668" s="5"/>
      <c r="C668" s="4"/>
    </row>
    <row r="669" spans="2:3" x14ac:dyDescent="0.2">
      <c r="B669" s="5"/>
      <c r="C669" s="4"/>
    </row>
    <row r="670" spans="2:3" x14ac:dyDescent="0.2">
      <c r="B670" s="5"/>
      <c r="C670" s="4"/>
    </row>
    <row r="671" spans="2:3" x14ac:dyDescent="0.2">
      <c r="B671" s="5"/>
      <c r="C671" s="4"/>
    </row>
    <row r="672" spans="2:3" x14ac:dyDescent="0.2">
      <c r="B672" s="5"/>
      <c r="C672" s="4"/>
    </row>
    <row r="673" spans="2:3" x14ac:dyDescent="0.2">
      <c r="B673" s="5"/>
      <c r="C673" s="4"/>
    </row>
    <row r="674" spans="2:3" x14ac:dyDescent="0.2">
      <c r="B674" s="5"/>
      <c r="C674" s="4"/>
    </row>
    <row r="675" spans="2:3" x14ac:dyDescent="0.2">
      <c r="B675" s="5"/>
      <c r="C675" s="4"/>
    </row>
    <row r="676" spans="2:3" x14ac:dyDescent="0.2">
      <c r="B676" s="5"/>
      <c r="C676" s="4"/>
    </row>
    <row r="677" spans="2:3" x14ac:dyDescent="0.2">
      <c r="B677" s="5"/>
      <c r="C677" s="4"/>
    </row>
    <row r="678" spans="2:3" x14ac:dyDescent="0.2">
      <c r="B678" s="5"/>
      <c r="C678" s="4"/>
    </row>
    <row r="679" spans="2:3" x14ac:dyDescent="0.2">
      <c r="B679" s="5"/>
      <c r="C679" s="4"/>
    </row>
    <row r="680" spans="2:3" x14ac:dyDescent="0.2">
      <c r="B680" s="5"/>
      <c r="C680" s="4"/>
    </row>
    <row r="681" spans="2:3" x14ac:dyDescent="0.2">
      <c r="B681" s="5"/>
      <c r="C681" s="4"/>
    </row>
    <row r="682" spans="2:3" x14ac:dyDescent="0.2">
      <c r="B682" s="5"/>
      <c r="C682" s="4"/>
    </row>
    <row r="683" spans="2:3" x14ac:dyDescent="0.2">
      <c r="B683" s="5"/>
      <c r="C683" s="4"/>
    </row>
    <row r="684" spans="2:3" x14ac:dyDescent="0.2">
      <c r="B684" s="5"/>
      <c r="C684" s="4"/>
    </row>
    <row r="685" spans="2:3" x14ac:dyDescent="0.2">
      <c r="B685" s="5"/>
      <c r="C685" s="4"/>
    </row>
    <row r="686" spans="2:3" x14ac:dyDescent="0.2">
      <c r="B686" s="5"/>
      <c r="C686" s="4"/>
    </row>
    <row r="687" spans="2:3" x14ac:dyDescent="0.2">
      <c r="B687" s="5"/>
      <c r="C687" s="4"/>
    </row>
    <row r="688" spans="2:3" x14ac:dyDescent="0.2">
      <c r="B688" s="5"/>
      <c r="C688" s="4"/>
    </row>
    <row r="689" spans="2:3" x14ac:dyDescent="0.2">
      <c r="B689" s="5"/>
      <c r="C689" s="4"/>
    </row>
    <row r="690" spans="2:3" x14ac:dyDescent="0.2">
      <c r="B690" s="5"/>
      <c r="C690" s="4"/>
    </row>
    <row r="691" spans="2:3" x14ac:dyDescent="0.2">
      <c r="B691" s="5"/>
      <c r="C691" s="4"/>
    </row>
    <row r="692" spans="2:3" x14ac:dyDescent="0.2">
      <c r="B692" s="5"/>
      <c r="C692" s="4"/>
    </row>
    <row r="693" spans="2:3" x14ac:dyDescent="0.2">
      <c r="B693" s="5"/>
      <c r="C693" s="4"/>
    </row>
    <row r="694" spans="2:3" x14ac:dyDescent="0.2">
      <c r="B694" s="5"/>
      <c r="C694" s="4"/>
    </row>
    <row r="695" spans="2:3" x14ac:dyDescent="0.2">
      <c r="B695" s="5"/>
      <c r="C695" s="4"/>
    </row>
    <row r="696" spans="2:3" x14ac:dyDescent="0.2">
      <c r="B696" s="5"/>
      <c r="C696" s="4"/>
    </row>
    <row r="697" spans="2:3" x14ac:dyDescent="0.2">
      <c r="B697" s="5"/>
      <c r="C697" s="4"/>
    </row>
    <row r="698" spans="2:3" x14ac:dyDescent="0.2">
      <c r="B698" s="5"/>
      <c r="C698" s="4"/>
    </row>
    <row r="699" spans="2:3" x14ac:dyDescent="0.2">
      <c r="B699" s="5"/>
      <c r="C699" s="4"/>
    </row>
    <row r="700" spans="2:3" x14ac:dyDescent="0.2">
      <c r="B700" s="5"/>
      <c r="C700" s="4"/>
    </row>
    <row r="701" spans="2:3" x14ac:dyDescent="0.2">
      <c r="B701" s="5"/>
      <c r="C701" s="4"/>
    </row>
    <row r="702" spans="2:3" x14ac:dyDescent="0.2">
      <c r="B702" s="5"/>
      <c r="C702" s="4"/>
    </row>
    <row r="703" spans="2:3" x14ac:dyDescent="0.2">
      <c r="B703" s="5"/>
      <c r="C703" s="4"/>
    </row>
    <row r="704" spans="2:3" x14ac:dyDescent="0.2">
      <c r="B704" s="5"/>
      <c r="C704" s="4"/>
    </row>
    <row r="705" spans="2:3" x14ac:dyDescent="0.2">
      <c r="B705" s="5"/>
      <c r="C705" s="4"/>
    </row>
    <row r="706" spans="2:3" x14ac:dyDescent="0.2">
      <c r="B706" s="5"/>
      <c r="C706" s="4"/>
    </row>
    <row r="707" spans="2:3" x14ac:dyDescent="0.2">
      <c r="B707" s="5"/>
      <c r="C707" s="4"/>
    </row>
    <row r="708" spans="2:3" x14ac:dyDescent="0.2">
      <c r="B708" s="5"/>
      <c r="C708" s="4"/>
    </row>
    <row r="709" spans="2:3" x14ac:dyDescent="0.2">
      <c r="B709" s="5"/>
      <c r="C709" s="4"/>
    </row>
    <row r="710" spans="2:3" x14ac:dyDescent="0.2">
      <c r="B710" s="5"/>
      <c r="C710" s="4"/>
    </row>
    <row r="711" spans="2:3" x14ac:dyDescent="0.2">
      <c r="B711" s="5"/>
      <c r="C711" s="4"/>
    </row>
    <row r="712" spans="2:3" x14ac:dyDescent="0.2">
      <c r="B712" s="5"/>
      <c r="C712" s="4"/>
    </row>
    <row r="713" spans="2:3" x14ac:dyDescent="0.2">
      <c r="B713" s="5"/>
      <c r="C713" s="4"/>
    </row>
    <row r="714" spans="2:3" x14ac:dyDescent="0.2">
      <c r="B714" s="5"/>
      <c r="C714" s="4"/>
    </row>
    <row r="715" spans="2:3" x14ac:dyDescent="0.2">
      <c r="B715" s="5"/>
      <c r="C715" s="4"/>
    </row>
    <row r="716" spans="2:3" x14ac:dyDescent="0.2">
      <c r="B716" s="5"/>
      <c r="C716" s="4"/>
    </row>
    <row r="717" spans="2:3" x14ac:dyDescent="0.2">
      <c r="B717" s="5"/>
      <c r="C717" s="4"/>
    </row>
    <row r="718" spans="2:3" x14ac:dyDescent="0.2">
      <c r="B718" s="5"/>
      <c r="C718" s="4"/>
    </row>
    <row r="719" spans="2:3" x14ac:dyDescent="0.2">
      <c r="B719" s="5"/>
      <c r="C719" s="4"/>
    </row>
    <row r="720" spans="2:3" x14ac:dyDescent="0.2">
      <c r="B720" s="5"/>
      <c r="C720" s="4"/>
    </row>
    <row r="721" spans="2:3" x14ac:dyDescent="0.2">
      <c r="B721" s="5"/>
      <c r="C721" s="4"/>
    </row>
    <row r="722" spans="2:3" x14ac:dyDescent="0.2">
      <c r="B722" s="5"/>
      <c r="C722" s="4"/>
    </row>
    <row r="723" spans="2:3" x14ac:dyDescent="0.2">
      <c r="B723" s="5"/>
      <c r="C723" s="4"/>
    </row>
    <row r="724" spans="2:3" x14ac:dyDescent="0.2">
      <c r="B724" s="5"/>
      <c r="C724" s="4"/>
    </row>
    <row r="725" spans="2:3" x14ac:dyDescent="0.2">
      <c r="B725" s="5"/>
      <c r="C725" s="4"/>
    </row>
    <row r="726" spans="2:3" x14ac:dyDescent="0.2">
      <c r="B726" s="5"/>
      <c r="C726" s="4"/>
    </row>
    <row r="727" spans="2:3" x14ac:dyDescent="0.2">
      <c r="B727" s="5"/>
      <c r="C727" s="4"/>
    </row>
    <row r="728" spans="2:3" x14ac:dyDescent="0.2">
      <c r="B728" s="5"/>
      <c r="C728" s="4"/>
    </row>
    <row r="729" spans="2:3" x14ac:dyDescent="0.2">
      <c r="B729" s="5"/>
      <c r="C729" s="4"/>
    </row>
    <row r="730" spans="2:3" x14ac:dyDescent="0.2">
      <c r="B730" s="5"/>
      <c r="C730" s="4"/>
    </row>
    <row r="731" spans="2:3" x14ac:dyDescent="0.2">
      <c r="B731" s="5"/>
      <c r="C731" s="4"/>
    </row>
    <row r="732" spans="2:3" x14ac:dyDescent="0.2">
      <c r="B732" s="5"/>
      <c r="C732" s="4"/>
    </row>
    <row r="733" spans="2:3" x14ac:dyDescent="0.2">
      <c r="B733" s="5"/>
      <c r="C733" s="4"/>
    </row>
    <row r="734" spans="2:3" x14ac:dyDescent="0.2">
      <c r="B734" s="5"/>
      <c r="C734" s="4"/>
    </row>
    <row r="735" spans="2:3" x14ac:dyDescent="0.2">
      <c r="B735" s="5"/>
      <c r="C735" s="4"/>
    </row>
    <row r="736" spans="2:3" x14ac:dyDescent="0.2">
      <c r="B736" s="5"/>
      <c r="C736" s="4"/>
    </row>
    <row r="737" spans="2:3" x14ac:dyDescent="0.2">
      <c r="B737" s="5"/>
      <c r="C737" s="4"/>
    </row>
    <row r="738" spans="2:3" x14ac:dyDescent="0.2">
      <c r="B738" s="5"/>
      <c r="C738" s="4"/>
    </row>
    <row r="739" spans="2:3" x14ac:dyDescent="0.2">
      <c r="B739" s="5"/>
      <c r="C739" s="4"/>
    </row>
    <row r="740" spans="2:3" x14ac:dyDescent="0.2">
      <c r="B740" s="5"/>
      <c r="C740" s="4"/>
    </row>
    <row r="741" spans="2:3" x14ac:dyDescent="0.2">
      <c r="B741" s="5"/>
      <c r="C741" s="4"/>
    </row>
    <row r="742" spans="2:3" x14ac:dyDescent="0.2">
      <c r="B742" s="5"/>
      <c r="C742" s="4"/>
    </row>
    <row r="743" spans="2:3" x14ac:dyDescent="0.2">
      <c r="B743" s="5"/>
      <c r="C743" s="4"/>
    </row>
    <row r="744" spans="2:3" x14ac:dyDescent="0.2">
      <c r="B744" s="5"/>
      <c r="C744" s="4"/>
    </row>
    <row r="745" spans="2:3" x14ac:dyDescent="0.2">
      <c r="B745" s="5"/>
      <c r="C745" s="4"/>
    </row>
    <row r="746" spans="2:3" x14ac:dyDescent="0.2">
      <c r="B746" s="5"/>
      <c r="C746" s="4"/>
    </row>
    <row r="747" spans="2:3" x14ac:dyDescent="0.2">
      <c r="B747" s="5"/>
      <c r="C747" s="4"/>
    </row>
    <row r="748" spans="2:3" x14ac:dyDescent="0.2">
      <c r="B748" s="5"/>
      <c r="C748" s="4"/>
    </row>
    <row r="749" spans="2:3" x14ac:dyDescent="0.2">
      <c r="B749" s="5"/>
      <c r="C749" s="4"/>
    </row>
    <row r="750" spans="2:3" x14ac:dyDescent="0.2">
      <c r="B750" s="5"/>
      <c r="C750" s="4"/>
    </row>
    <row r="751" spans="2:3" x14ac:dyDescent="0.2">
      <c r="B751" s="5"/>
      <c r="C751" s="4"/>
    </row>
    <row r="752" spans="2:3" x14ac:dyDescent="0.2">
      <c r="B752" s="5"/>
      <c r="C752" s="4"/>
    </row>
    <row r="753" spans="2:3" x14ac:dyDescent="0.2">
      <c r="B753" s="5"/>
      <c r="C753" s="4"/>
    </row>
    <row r="754" spans="2:3" x14ac:dyDescent="0.2">
      <c r="B754" s="5"/>
      <c r="C754" s="4"/>
    </row>
    <row r="755" spans="2:3" x14ac:dyDescent="0.2">
      <c r="B755" s="5"/>
      <c r="C755" s="4"/>
    </row>
    <row r="756" spans="2:3" x14ac:dyDescent="0.2">
      <c r="B756" s="5"/>
      <c r="C756" s="4"/>
    </row>
    <row r="757" spans="2:3" x14ac:dyDescent="0.2">
      <c r="B757" s="5"/>
      <c r="C757" s="4"/>
    </row>
    <row r="758" spans="2:3" x14ac:dyDescent="0.2">
      <c r="B758" s="5"/>
      <c r="C758" s="4"/>
    </row>
    <row r="759" spans="2:3" x14ac:dyDescent="0.2">
      <c r="B759" s="5"/>
      <c r="C759" s="4"/>
    </row>
    <row r="760" spans="2:3" x14ac:dyDescent="0.2">
      <c r="B760" s="5"/>
      <c r="C760" s="4"/>
    </row>
    <row r="761" spans="2:3" x14ac:dyDescent="0.2">
      <c r="B761" s="5"/>
      <c r="C761" s="4"/>
    </row>
    <row r="762" spans="2:3" x14ac:dyDescent="0.2">
      <c r="B762" s="5"/>
      <c r="C762" s="4"/>
    </row>
    <row r="763" spans="2:3" x14ac:dyDescent="0.2">
      <c r="B763" s="5"/>
      <c r="C763" s="4"/>
    </row>
    <row r="764" spans="2:3" x14ac:dyDescent="0.2">
      <c r="B764" s="5"/>
      <c r="C764" s="4"/>
    </row>
    <row r="765" spans="2:3" x14ac:dyDescent="0.2">
      <c r="B765" s="5"/>
      <c r="C765" s="4"/>
    </row>
    <row r="766" spans="2:3" x14ac:dyDescent="0.2">
      <c r="B766" s="5"/>
      <c r="C766" s="4"/>
    </row>
    <row r="767" spans="2:3" x14ac:dyDescent="0.2">
      <c r="B767" s="5"/>
      <c r="C767" s="4"/>
    </row>
    <row r="768" spans="2:3" x14ac:dyDescent="0.2">
      <c r="B768" s="5"/>
      <c r="C768" s="4"/>
    </row>
    <row r="769" spans="2:3" x14ac:dyDescent="0.2">
      <c r="B769" s="5"/>
      <c r="C769" s="4"/>
    </row>
    <row r="770" spans="2:3" x14ac:dyDescent="0.2">
      <c r="B770" s="5"/>
      <c r="C770" s="4"/>
    </row>
    <row r="771" spans="2:3" x14ac:dyDescent="0.2">
      <c r="B771" s="5"/>
      <c r="C771" s="4"/>
    </row>
    <row r="772" spans="2:3" x14ac:dyDescent="0.2">
      <c r="B772" s="5"/>
      <c r="C772" s="4"/>
    </row>
    <row r="773" spans="2:3" x14ac:dyDescent="0.2">
      <c r="B773" s="5"/>
      <c r="C773" s="4"/>
    </row>
    <row r="774" spans="2:3" x14ac:dyDescent="0.2">
      <c r="B774" s="5"/>
      <c r="C774" s="4"/>
    </row>
    <row r="775" spans="2:3" x14ac:dyDescent="0.2">
      <c r="B775" s="5"/>
      <c r="C775" s="4"/>
    </row>
    <row r="776" spans="2:3" x14ac:dyDescent="0.2">
      <c r="B776" s="5"/>
      <c r="C776" s="4"/>
    </row>
    <row r="777" spans="2:3" x14ac:dyDescent="0.2">
      <c r="B777" s="5"/>
      <c r="C777" s="4"/>
    </row>
    <row r="778" spans="2:3" x14ac:dyDescent="0.2">
      <c r="B778" s="5"/>
      <c r="C778" s="4"/>
    </row>
    <row r="779" spans="2:3" x14ac:dyDescent="0.2">
      <c r="B779" s="5"/>
      <c r="C779" s="4"/>
    </row>
    <row r="780" spans="2:3" x14ac:dyDescent="0.2">
      <c r="B780" s="5"/>
      <c r="C780" s="4"/>
    </row>
    <row r="781" spans="2:3" x14ac:dyDescent="0.2">
      <c r="B781" s="5"/>
      <c r="C781" s="4"/>
    </row>
    <row r="782" spans="2:3" x14ac:dyDescent="0.2">
      <c r="B782" s="5"/>
      <c r="C782" s="4"/>
    </row>
    <row r="783" spans="2:3" x14ac:dyDescent="0.2">
      <c r="B783" s="5"/>
      <c r="C783" s="4"/>
    </row>
    <row r="784" spans="2:3" x14ac:dyDescent="0.2">
      <c r="B784" s="5"/>
      <c r="C784" s="4"/>
    </row>
    <row r="785" spans="2:3" x14ac:dyDescent="0.2">
      <c r="B785" s="5"/>
      <c r="C785" s="4"/>
    </row>
    <row r="786" spans="2:3" x14ac:dyDescent="0.2">
      <c r="B786" s="5"/>
      <c r="C786" s="4"/>
    </row>
    <row r="787" spans="2:3" x14ac:dyDescent="0.2">
      <c r="B787" s="5"/>
      <c r="C787" s="4"/>
    </row>
    <row r="788" spans="2:3" x14ac:dyDescent="0.2">
      <c r="B788" s="5"/>
      <c r="C788" s="4"/>
    </row>
    <row r="789" spans="2:3" x14ac:dyDescent="0.2">
      <c r="B789" s="5"/>
      <c r="C789" s="4"/>
    </row>
    <row r="790" spans="2:3" x14ac:dyDescent="0.2">
      <c r="B790" s="5"/>
      <c r="C790" s="4"/>
    </row>
    <row r="791" spans="2:3" x14ac:dyDescent="0.2">
      <c r="B791" s="5"/>
      <c r="C791" s="4"/>
    </row>
    <row r="792" spans="2:3" x14ac:dyDescent="0.2">
      <c r="B792" s="5"/>
      <c r="C792" s="4"/>
    </row>
    <row r="793" spans="2:3" x14ac:dyDescent="0.2">
      <c r="B793" s="5"/>
      <c r="C793" s="4"/>
    </row>
    <row r="794" spans="2:3" x14ac:dyDescent="0.2">
      <c r="B794" s="5"/>
      <c r="C794" s="4"/>
    </row>
    <row r="795" spans="2:3" x14ac:dyDescent="0.2">
      <c r="B795" s="5"/>
      <c r="C795" s="4"/>
    </row>
    <row r="796" spans="2:3" x14ac:dyDescent="0.2">
      <c r="B796" s="5"/>
      <c r="C796" s="4"/>
    </row>
    <row r="797" spans="2:3" x14ac:dyDescent="0.2">
      <c r="B797" s="5"/>
      <c r="C797" s="4"/>
    </row>
    <row r="798" spans="2:3" x14ac:dyDescent="0.2">
      <c r="B798" s="5"/>
      <c r="C798" s="4"/>
    </row>
    <row r="799" spans="2:3" x14ac:dyDescent="0.2">
      <c r="B799" s="5"/>
      <c r="C799" s="4"/>
    </row>
    <row r="800" spans="2:3" x14ac:dyDescent="0.2">
      <c r="B800" s="5"/>
      <c r="C800" s="4"/>
    </row>
    <row r="801" spans="2:3" x14ac:dyDescent="0.2">
      <c r="B801" s="5"/>
      <c r="C801" s="4"/>
    </row>
    <row r="802" spans="2:3" x14ac:dyDescent="0.2">
      <c r="B802" s="5"/>
      <c r="C802" s="4"/>
    </row>
    <row r="803" spans="2:3" x14ac:dyDescent="0.2">
      <c r="B803" s="5"/>
      <c r="C803" s="4"/>
    </row>
    <row r="804" spans="2:3" x14ac:dyDescent="0.2">
      <c r="B804" s="5"/>
      <c r="C804" s="4"/>
    </row>
    <row r="805" spans="2:3" x14ac:dyDescent="0.2">
      <c r="B805" s="5"/>
      <c r="C805" s="4"/>
    </row>
    <row r="806" spans="2:3" x14ac:dyDescent="0.2">
      <c r="B806" s="5"/>
      <c r="C806" s="4"/>
    </row>
    <row r="807" spans="2:3" x14ac:dyDescent="0.2">
      <c r="B807" s="5"/>
      <c r="C807" s="4"/>
    </row>
    <row r="808" spans="2:3" x14ac:dyDescent="0.2">
      <c r="B808" s="5"/>
      <c r="C808" s="4"/>
    </row>
    <row r="809" spans="2:3" x14ac:dyDescent="0.2">
      <c r="B809" s="5"/>
      <c r="C809" s="4"/>
    </row>
    <row r="810" spans="2:3" x14ac:dyDescent="0.2">
      <c r="B810" s="5"/>
      <c r="C810" s="4"/>
    </row>
    <row r="811" spans="2:3" x14ac:dyDescent="0.2">
      <c r="B811" s="5"/>
      <c r="C811" s="4"/>
    </row>
    <row r="812" spans="2:3" x14ac:dyDescent="0.2">
      <c r="B812" s="5"/>
      <c r="C812" s="4"/>
    </row>
    <row r="813" spans="2:3" x14ac:dyDescent="0.2">
      <c r="B813" s="5"/>
      <c r="C813" s="4"/>
    </row>
    <row r="814" spans="2:3" x14ac:dyDescent="0.2">
      <c r="B814" s="5"/>
      <c r="C814" s="4"/>
    </row>
    <row r="815" spans="2:3" x14ac:dyDescent="0.2">
      <c r="B815" s="5"/>
      <c r="C815" s="4"/>
    </row>
    <row r="816" spans="2:3" x14ac:dyDescent="0.2">
      <c r="B816" s="5"/>
      <c r="C816" s="4"/>
    </row>
    <row r="817" spans="2:3" x14ac:dyDescent="0.2">
      <c r="B817" s="5"/>
      <c r="C817" s="4"/>
    </row>
    <row r="818" spans="2:3" x14ac:dyDescent="0.2">
      <c r="B818" s="5"/>
      <c r="C818" s="4"/>
    </row>
    <row r="819" spans="2:3" x14ac:dyDescent="0.2">
      <c r="B819" s="5"/>
      <c r="C819" s="4"/>
    </row>
    <row r="820" spans="2:3" x14ac:dyDescent="0.2">
      <c r="B820" s="5"/>
      <c r="C820" s="4"/>
    </row>
    <row r="821" spans="2:3" x14ac:dyDescent="0.2">
      <c r="B821" s="5"/>
      <c r="C821" s="4"/>
    </row>
    <row r="822" spans="2:3" x14ac:dyDescent="0.2">
      <c r="B822" s="5"/>
      <c r="C822" s="4"/>
    </row>
    <row r="823" spans="2:3" x14ac:dyDescent="0.2">
      <c r="B823" s="5"/>
      <c r="C823" s="4"/>
    </row>
    <row r="824" spans="2:3" x14ac:dyDescent="0.2">
      <c r="B824" s="5"/>
      <c r="C824" s="4"/>
    </row>
    <row r="825" spans="2:3" x14ac:dyDescent="0.2">
      <c r="B825" s="5"/>
      <c r="C825" s="4"/>
    </row>
    <row r="826" spans="2:3" x14ac:dyDescent="0.2">
      <c r="B826" s="5"/>
      <c r="C826" s="4"/>
    </row>
    <row r="827" spans="2:3" x14ac:dyDescent="0.2">
      <c r="B827" s="5"/>
      <c r="C827" s="4"/>
    </row>
    <row r="828" spans="2:3" x14ac:dyDescent="0.2">
      <c r="B828" s="5"/>
      <c r="C828" s="4"/>
    </row>
    <row r="829" spans="2:3" x14ac:dyDescent="0.2">
      <c r="B829" s="5"/>
      <c r="C829" s="4"/>
    </row>
    <row r="830" spans="2:3" x14ac:dyDescent="0.2">
      <c r="B830" s="5"/>
      <c r="C830" s="4"/>
    </row>
    <row r="831" spans="2:3" x14ac:dyDescent="0.2">
      <c r="B831" s="5"/>
      <c r="C831" s="4"/>
    </row>
    <row r="832" spans="2:3" x14ac:dyDescent="0.2">
      <c r="B832" s="5"/>
      <c r="C832" s="4"/>
    </row>
    <row r="833" spans="2:3" x14ac:dyDescent="0.2">
      <c r="B833" s="5"/>
      <c r="C833" s="4"/>
    </row>
    <row r="834" spans="2:3" x14ac:dyDescent="0.2">
      <c r="B834" s="5"/>
      <c r="C834" s="4"/>
    </row>
    <row r="835" spans="2:3" x14ac:dyDescent="0.2">
      <c r="B835" s="5"/>
      <c r="C835" s="4"/>
    </row>
    <row r="836" spans="2:3" x14ac:dyDescent="0.2">
      <c r="B836" s="5"/>
      <c r="C836" s="4"/>
    </row>
    <row r="837" spans="2:3" x14ac:dyDescent="0.2">
      <c r="B837" s="5"/>
      <c r="C837" s="4"/>
    </row>
    <row r="838" spans="2:3" x14ac:dyDescent="0.2">
      <c r="B838" s="5"/>
      <c r="C838" s="4"/>
    </row>
    <row r="839" spans="2:3" x14ac:dyDescent="0.2">
      <c r="B839" s="5"/>
      <c r="C839" s="4"/>
    </row>
    <row r="840" spans="2:3" x14ac:dyDescent="0.2">
      <c r="B840" s="5"/>
      <c r="C840" s="4"/>
    </row>
    <row r="841" spans="2:3" x14ac:dyDescent="0.2">
      <c r="B841" s="5"/>
      <c r="C841" s="4"/>
    </row>
    <row r="842" spans="2:3" x14ac:dyDescent="0.2">
      <c r="B842" s="5"/>
      <c r="C842" s="4"/>
    </row>
    <row r="843" spans="2:3" x14ac:dyDescent="0.2">
      <c r="B843" s="5"/>
      <c r="C843" s="4"/>
    </row>
    <row r="844" spans="2:3" x14ac:dyDescent="0.2">
      <c r="B844" s="5"/>
      <c r="C844" s="4"/>
    </row>
    <row r="845" spans="2:3" x14ac:dyDescent="0.2">
      <c r="B845" s="5"/>
      <c r="C845" s="4"/>
    </row>
    <row r="846" spans="2:3" x14ac:dyDescent="0.2">
      <c r="B846" s="5"/>
      <c r="C846" s="4"/>
    </row>
    <row r="847" spans="2:3" x14ac:dyDescent="0.2">
      <c r="B847" s="5"/>
      <c r="C847" s="4"/>
    </row>
    <row r="848" spans="2:3" x14ac:dyDescent="0.2">
      <c r="B848" s="5"/>
      <c r="C848" s="4"/>
    </row>
    <row r="849" spans="2:3" x14ac:dyDescent="0.2">
      <c r="B849" s="5"/>
      <c r="C849" s="4"/>
    </row>
    <row r="850" spans="2:3" x14ac:dyDescent="0.2">
      <c r="B850" s="5"/>
      <c r="C850" s="4"/>
    </row>
    <row r="851" spans="2:3" x14ac:dyDescent="0.2">
      <c r="B851" s="5"/>
      <c r="C851" s="4"/>
    </row>
    <row r="852" spans="2:3" x14ac:dyDescent="0.2">
      <c r="B852" s="5"/>
      <c r="C852" s="4"/>
    </row>
    <row r="853" spans="2:3" x14ac:dyDescent="0.2">
      <c r="B853" s="5"/>
      <c r="C853" s="4"/>
    </row>
    <row r="854" spans="2:3" x14ac:dyDescent="0.2">
      <c r="B854" s="5"/>
      <c r="C854" s="4"/>
    </row>
    <row r="855" spans="2:3" x14ac:dyDescent="0.2">
      <c r="B855" s="5"/>
      <c r="C855" s="4"/>
    </row>
    <row r="856" spans="2:3" x14ac:dyDescent="0.2">
      <c r="B856" s="5"/>
      <c r="C856" s="4"/>
    </row>
    <row r="857" spans="2:3" x14ac:dyDescent="0.2">
      <c r="B857" s="5"/>
      <c r="C857" s="4"/>
    </row>
    <row r="858" spans="2:3" x14ac:dyDescent="0.2">
      <c r="B858" s="5"/>
      <c r="C858" s="4"/>
    </row>
    <row r="859" spans="2:3" x14ac:dyDescent="0.2">
      <c r="B859" s="5"/>
      <c r="C859" s="4"/>
    </row>
    <row r="860" spans="2:3" x14ac:dyDescent="0.2">
      <c r="B860" s="5"/>
      <c r="C860" s="4"/>
    </row>
    <row r="861" spans="2:3" x14ac:dyDescent="0.2">
      <c r="B861" s="5"/>
      <c r="C861" s="4"/>
    </row>
    <row r="862" spans="2:3" x14ac:dyDescent="0.2">
      <c r="B862" s="5"/>
      <c r="C862" s="4"/>
    </row>
    <row r="863" spans="2:3" x14ac:dyDescent="0.2">
      <c r="B863" s="5"/>
      <c r="C863" s="4"/>
    </row>
    <row r="864" spans="2:3" x14ac:dyDescent="0.2">
      <c r="B864" s="5"/>
      <c r="C864" s="4"/>
    </row>
    <row r="865" spans="2:3" x14ac:dyDescent="0.2">
      <c r="B865" s="5"/>
      <c r="C865" s="4"/>
    </row>
    <row r="866" spans="2:3" x14ac:dyDescent="0.2">
      <c r="B866" s="5"/>
      <c r="C866" s="4"/>
    </row>
    <row r="867" spans="2:3" x14ac:dyDescent="0.2">
      <c r="B867" s="5"/>
      <c r="C867" s="4"/>
    </row>
    <row r="868" spans="2:3" x14ac:dyDescent="0.2">
      <c r="B868" s="5"/>
      <c r="C868" s="4"/>
    </row>
    <row r="869" spans="2:3" x14ac:dyDescent="0.2">
      <c r="B869" s="5"/>
      <c r="C869" s="4"/>
    </row>
    <row r="870" spans="2:3" x14ac:dyDescent="0.2">
      <c r="B870" s="5"/>
      <c r="C870" s="4"/>
    </row>
    <row r="871" spans="2:3" x14ac:dyDescent="0.2">
      <c r="B871" s="5"/>
      <c r="C871" s="4"/>
    </row>
    <row r="872" spans="2:3" x14ac:dyDescent="0.2">
      <c r="B872" s="5"/>
      <c r="C872" s="4"/>
    </row>
    <row r="873" spans="2:3" x14ac:dyDescent="0.2">
      <c r="B873" s="5"/>
      <c r="C873" s="4"/>
    </row>
    <row r="874" spans="2:3" x14ac:dyDescent="0.2">
      <c r="B874" s="5"/>
      <c r="C874" s="4"/>
    </row>
    <row r="875" spans="2:3" x14ac:dyDescent="0.2">
      <c r="B875" s="5"/>
      <c r="C875" s="4"/>
    </row>
    <row r="876" spans="2:3" x14ac:dyDescent="0.2">
      <c r="B876" s="5"/>
      <c r="C876" s="4"/>
    </row>
    <row r="877" spans="2:3" x14ac:dyDescent="0.2">
      <c r="B877" s="5"/>
      <c r="C877" s="4"/>
    </row>
    <row r="878" spans="2:3" x14ac:dyDescent="0.2">
      <c r="B878" s="5"/>
      <c r="C878" s="4"/>
    </row>
    <row r="879" spans="2:3" x14ac:dyDescent="0.2">
      <c r="B879" s="5"/>
      <c r="C879" s="4"/>
    </row>
    <row r="880" spans="2:3" x14ac:dyDescent="0.2">
      <c r="B880" s="5"/>
      <c r="C880" s="4"/>
    </row>
    <row r="881" spans="2:3" x14ac:dyDescent="0.2">
      <c r="B881" s="5"/>
      <c r="C881" s="4"/>
    </row>
    <row r="882" spans="2:3" x14ac:dyDescent="0.2">
      <c r="B882" s="5"/>
      <c r="C882" s="4"/>
    </row>
    <row r="883" spans="2:3" x14ac:dyDescent="0.2">
      <c r="B883" s="5"/>
      <c r="C883" s="4"/>
    </row>
    <row r="884" spans="2:3" x14ac:dyDescent="0.2">
      <c r="B884" s="5"/>
      <c r="C884" s="4"/>
    </row>
    <row r="885" spans="2:3" x14ac:dyDescent="0.2">
      <c r="B885" s="5"/>
      <c r="C885" s="4"/>
    </row>
    <row r="886" spans="2:3" x14ac:dyDescent="0.2">
      <c r="B886" s="5"/>
      <c r="C886" s="4"/>
    </row>
    <row r="887" spans="2:3" x14ac:dyDescent="0.2">
      <c r="B887" s="5"/>
      <c r="C887" s="4"/>
    </row>
    <row r="888" spans="2:3" x14ac:dyDescent="0.2">
      <c r="B888" s="5"/>
      <c r="C888" s="4"/>
    </row>
    <row r="889" spans="2:3" x14ac:dyDescent="0.2">
      <c r="B889" s="5"/>
      <c r="C889" s="4"/>
    </row>
    <row r="890" spans="2:3" x14ac:dyDescent="0.2">
      <c r="B890" s="5"/>
      <c r="C890" s="4"/>
    </row>
    <row r="891" spans="2:3" x14ac:dyDescent="0.2">
      <c r="B891" s="5"/>
      <c r="C891" s="4"/>
    </row>
    <row r="892" spans="2:3" x14ac:dyDescent="0.2">
      <c r="B892" s="5"/>
      <c r="C892" s="4"/>
    </row>
    <row r="893" spans="2:3" x14ac:dyDescent="0.2">
      <c r="B893" s="5"/>
      <c r="C893" s="4"/>
    </row>
    <row r="894" spans="2:3" x14ac:dyDescent="0.2">
      <c r="B894" s="5"/>
      <c r="C894" s="4"/>
    </row>
    <row r="895" spans="2:3" x14ac:dyDescent="0.2">
      <c r="B895" s="5"/>
      <c r="C895" s="4"/>
    </row>
    <row r="896" spans="2:3" x14ac:dyDescent="0.2">
      <c r="B896" s="5"/>
      <c r="C896" s="4"/>
    </row>
    <row r="897" spans="2:3" x14ac:dyDescent="0.2">
      <c r="B897" s="5"/>
      <c r="C897" s="4"/>
    </row>
    <row r="898" spans="2:3" x14ac:dyDescent="0.2">
      <c r="B898" s="5"/>
      <c r="C898" s="4"/>
    </row>
    <row r="899" spans="2:3" x14ac:dyDescent="0.2">
      <c r="B899" s="5"/>
      <c r="C899" s="4"/>
    </row>
    <row r="900" spans="2:3" x14ac:dyDescent="0.2">
      <c r="B900" s="5"/>
      <c r="C900" s="4"/>
    </row>
    <row r="901" spans="2:3" x14ac:dyDescent="0.2">
      <c r="B901" s="5"/>
      <c r="C901" s="4"/>
    </row>
    <row r="902" spans="2:3" x14ac:dyDescent="0.2">
      <c r="B902" s="5"/>
      <c r="C902" s="4"/>
    </row>
    <row r="903" spans="2:3" x14ac:dyDescent="0.2">
      <c r="B903" s="5"/>
      <c r="C903" s="4"/>
    </row>
    <row r="904" spans="2:3" x14ac:dyDescent="0.2">
      <c r="B904" s="5"/>
      <c r="C904" s="4"/>
    </row>
    <row r="905" spans="2:3" x14ac:dyDescent="0.2">
      <c r="B905" s="5"/>
      <c r="C905" s="4"/>
    </row>
    <row r="906" spans="2:3" x14ac:dyDescent="0.2">
      <c r="B906" s="5"/>
      <c r="C906" s="4"/>
    </row>
    <row r="907" spans="2:3" x14ac:dyDescent="0.2">
      <c r="B907" s="5"/>
      <c r="C907" s="4"/>
    </row>
    <row r="908" spans="2:3" x14ac:dyDescent="0.2">
      <c r="B908" s="5"/>
      <c r="C908" s="4"/>
    </row>
    <row r="909" spans="2:3" x14ac:dyDescent="0.2">
      <c r="B909" s="5"/>
      <c r="C909" s="4"/>
    </row>
    <row r="910" spans="2:3" x14ac:dyDescent="0.2">
      <c r="B910" s="5"/>
      <c r="C910" s="4"/>
    </row>
    <row r="911" spans="2:3" x14ac:dyDescent="0.2">
      <c r="B911" s="5"/>
      <c r="C911" s="4"/>
    </row>
    <row r="912" spans="2:3" x14ac:dyDescent="0.2">
      <c r="B912" s="5"/>
      <c r="C912" s="4"/>
    </row>
    <row r="913" spans="2:3" x14ac:dyDescent="0.2">
      <c r="B913" s="5"/>
      <c r="C913" s="4"/>
    </row>
    <row r="914" spans="2:3" x14ac:dyDescent="0.2">
      <c r="B914" s="5"/>
      <c r="C914" s="4"/>
    </row>
    <row r="915" spans="2:3" x14ac:dyDescent="0.2">
      <c r="B915" s="5"/>
      <c r="C915" s="4"/>
    </row>
    <row r="916" spans="2:3" x14ac:dyDescent="0.2">
      <c r="B916" s="5"/>
      <c r="C916" s="4"/>
    </row>
    <row r="917" spans="2:3" x14ac:dyDescent="0.2">
      <c r="B917" s="5"/>
      <c r="C917" s="4"/>
    </row>
    <row r="918" spans="2:3" x14ac:dyDescent="0.2">
      <c r="B918" s="5"/>
      <c r="C918" s="4"/>
    </row>
    <row r="919" spans="2:3" x14ac:dyDescent="0.2">
      <c r="B919" s="5"/>
      <c r="C919" s="4"/>
    </row>
    <row r="920" spans="2:3" x14ac:dyDescent="0.2">
      <c r="B920" s="5"/>
      <c r="C920" s="4"/>
    </row>
    <row r="921" spans="2:3" x14ac:dyDescent="0.2">
      <c r="B921" s="5"/>
      <c r="C921" s="4"/>
    </row>
    <row r="922" spans="2:3" x14ac:dyDescent="0.2">
      <c r="B922" s="5"/>
      <c r="C922" s="4"/>
    </row>
    <row r="923" spans="2:3" x14ac:dyDescent="0.2">
      <c r="B923" s="5"/>
      <c r="C923" s="4"/>
    </row>
    <row r="924" spans="2:3" x14ac:dyDescent="0.2">
      <c r="B924" s="5"/>
      <c r="C924" s="4"/>
    </row>
    <row r="925" spans="2:3" x14ac:dyDescent="0.2">
      <c r="B925" s="5"/>
      <c r="C925" s="4"/>
    </row>
    <row r="926" spans="2:3" x14ac:dyDescent="0.2">
      <c r="B926" s="5"/>
      <c r="C926" s="4"/>
    </row>
    <row r="927" spans="2:3" x14ac:dyDescent="0.2">
      <c r="B927" s="5"/>
      <c r="C927" s="4"/>
    </row>
    <row r="928" spans="2:3" x14ac:dyDescent="0.2">
      <c r="B928" s="5"/>
      <c r="C928" s="4"/>
    </row>
    <row r="929" spans="2:3" x14ac:dyDescent="0.2">
      <c r="B929" s="5"/>
      <c r="C929" s="4"/>
    </row>
    <row r="930" spans="2:3" x14ac:dyDescent="0.2">
      <c r="B930" s="5"/>
      <c r="C930" s="4"/>
    </row>
    <row r="931" spans="2:3" x14ac:dyDescent="0.2">
      <c r="B931" s="5"/>
      <c r="C931" s="4"/>
    </row>
    <row r="932" spans="2:3" x14ac:dyDescent="0.2">
      <c r="B932" s="5"/>
      <c r="C932" s="4"/>
    </row>
    <row r="933" spans="2:3" x14ac:dyDescent="0.2">
      <c r="B933" s="5"/>
      <c r="C933" s="4"/>
    </row>
    <row r="934" spans="2:3" x14ac:dyDescent="0.2">
      <c r="B934" s="5"/>
      <c r="C934" s="4"/>
    </row>
    <row r="935" spans="2:3" x14ac:dyDescent="0.2">
      <c r="B935" s="5"/>
      <c r="C935" s="4"/>
    </row>
    <row r="936" spans="2:3" x14ac:dyDescent="0.2">
      <c r="B936" s="5"/>
      <c r="C936" s="4"/>
    </row>
    <row r="937" spans="2:3" x14ac:dyDescent="0.2">
      <c r="B937" s="5"/>
      <c r="C937" s="4"/>
    </row>
    <row r="938" spans="2:3" x14ac:dyDescent="0.2">
      <c r="B938" s="5"/>
      <c r="C938" s="4"/>
    </row>
    <row r="939" spans="2:3" x14ac:dyDescent="0.2">
      <c r="B939" s="5"/>
      <c r="C939" s="4"/>
    </row>
    <row r="940" spans="2:3" x14ac:dyDescent="0.2">
      <c r="B940" s="5"/>
      <c r="C940" s="4"/>
    </row>
    <row r="941" spans="2:3" x14ac:dyDescent="0.2">
      <c r="B941" s="5"/>
      <c r="C941" s="4"/>
    </row>
    <row r="942" spans="2:3" x14ac:dyDescent="0.2">
      <c r="B942" s="5"/>
      <c r="C942" s="4"/>
    </row>
    <row r="943" spans="2:3" x14ac:dyDescent="0.2">
      <c r="B943" s="5"/>
      <c r="C943" s="4"/>
    </row>
    <row r="944" spans="2:3" x14ac:dyDescent="0.2">
      <c r="B944" s="5"/>
      <c r="C944" s="4"/>
    </row>
    <row r="945" spans="2:3" x14ac:dyDescent="0.2">
      <c r="B945" s="5"/>
      <c r="C945" s="4"/>
    </row>
    <row r="946" spans="2:3" x14ac:dyDescent="0.2">
      <c r="B946" s="5"/>
      <c r="C946" s="4"/>
    </row>
    <row r="947" spans="2:3" x14ac:dyDescent="0.2">
      <c r="B947" s="5"/>
      <c r="C947" s="4"/>
    </row>
    <row r="948" spans="2:3" x14ac:dyDescent="0.2">
      <c r="B948" s="5"/>
      <c r="C948" s="4"/>
    </row>
    <row r="949" spans="2:3" x14ac:dyDescent="0.2">
      <c r="B949" s="5"/>
      <c r="C949" s="4"/>
    </row>
    <row r="950" spans="2:3" x14ac:dyDescent="0.2">
      <c r="B950" s="5"/>
      <c r="C950" s="4"/>
    </row>
    <row r="951" spans="2:3" x14ac:dyDescent="0.2">
      <c r="B951" s="5"/>
      <c r="C951" s="4"/>
    </row>
    <row r="952" spans="2:3" x14ac:dyDescent="0.2">
      <c r="B952" s="5"/>
      <c r="C952" s="4"/>
    </row>
    <row r="953" spans="2:3" x14ac:dyDescent="0.2">
      <c r="B953" s="5"/>
      <c r="C953" s="4"/>
    </row>
    <row r="954" spans="2:3" x14ac:dyDescent="0.2">
      <c r="B954" s="5"/>
      <c r="C954" s="4"/>
    </row>
    <row r="955" spans="2:3" x14ac:dyDescent="0.2">
      <c r="B955" s="5"/>
      <c r="C955" s="4"/>
    </row>
    <row r="956" spans="2:3" x14ac:dyDescent="0.2">
      <c r="B956" s="5"/>
      <c r="C956" s="4"/>
    </row>
    <row r="957" spans="2:3" x14ac:dyDescent="0.2">
      <c r="B957" s="5"/>
      <c r="C957" s="4"/>
    </row>
    <row r="958" spans="2:3" x14ac:dyDescent="0.2">
      <c r="B958" s="5"/>
      <c r="C958" s="4"/>
    </row>
    <row r="959" spans="2:3" x14ac:dyDescent="0.2">
      <c r="B959" s="5"/>
      <c r="C959" s="4"/>
    </row>
    <row r="960" spans="2:3" x14ac:dyDescent="0.2">
      <c r="B960" s="5"/>
      <c r="C960" s="4"/>
    </row>
    <row r="961" spans="2:3" x14ac:dyDescent="0.2">
      <c r="B961" s="5"/>
      <c r="C961" s="4"/>
    </row>
    <row r="962" spans="2:3" x14ac:dyDescent="0.2">
      <c r="B962" s="5"/>
      <c r="C962" s="4"/>
    </row>
    <row r="963" spans="2:3" x14ac:dyDescent="0.2">
      <c r="B963" s="5"/>
      <c r="C963" s="4"/>
    </row>
    <row r="964" spans="2:3" x14ac:dyDescent="0.2">
      <c r="B964" s="5"/>
      <c r="C964" s="4"/>
    </row>
    <row r="965" spans="2:3" x14ac:dyDescent="0.2">
      <c r="B965" s="5"/>
      <c r="C965" s="4"/>
    </row>
    <row r="966" spans="2:3" x14ac:dyDescent="0.2">
      <c r="B966" s="5"/>
      <c r="C966" s="4"/>
    </row>
    <row r="967" spans="2:3" x14ac:dyDescent="0.2">
      <c r="B967" s="5"/>
      <c r="C967" s="4"/>
    </row>
    <row r="968" spans="2:3" x14ac:dyDescent="0.2">
      <c r="B968" s="5"/>
      <c r="C968" s="4"/>
    </row>
    <row r="969" spans="2:3" x14ac:dyDescent="0.2">
      <c r="B969" s="5"/>
      <c r="C969" s="4"/>
    </row>
    <row r="970" spans="2:3" x14ac:dyDescent="0.2">
      <c r="B970" s="5"/>
      <c r="C970" s="4"/>
    </row>
    <row r="971" spans="2:3" x14ac:dyDescent="0.2">
      <c r="B971" s="5"/>
      <c r="C971" s="4"/>
    </row>
    <row r="972" spans="2:3" x14ac:dyDescent="0.2">
      <c r="B972" s="5"/>
      <c r="C972" s="4"/>
    </row>
    <row r="973" spans="2:3" x14ac:dyDescent="0.2">
      <c r="B973" s="5"/>
      <c r="C973" s="4"/>
    </row>
    <row r="974" spans="2:3" x14ac:dyDescent="0.2">
      <c r="B974" s="5"/>
      <c r="C974" s="4"/>
    </row>
    <row r="975" spans="2:3" x14ac:dyDescent="0.2">
      <c r="B975" s="5"/>
      <c r="C975" s="4"/>
    </row>
    <row r="976" spans="2:3" x14ac:dyDescent="0.2">
      <c r="B976" s="5"/>
      <c r="C976" s="4"/>
    </row>
    <row r="977" spans="2:3" x14ac:dyDescent="0.2">
      <c r="B977" s="5"/>
      <c r="C977" s="4"/>
    </row>
    <row r="978" spans="2:3" x14ac:dyDescent="0.2">
      <c r="B978" s="5"/>
      <c r="C978" s="4"/>
    </row>
    <row r="979" spans="2:3" x14ac:dyDescent="0.2">
      <c r="B979" s="5"/>
      <c r="C979" s="4"/>
    </row>
    <row r="980" spans="2:3" x14ac:dyDescent="0.2">
      <c r="B980" s="5"/>
      <c r="C980" s="4"/>
    </row>
    <row r="981" spans="2:3" x14ac:dyDescent="0.2">
      <c r="B981" s="5"/>
      <c r="C981" s="4"/>
    </row>
    <row r="982" spans="2:3" x14ac:dyDescent="0.2">
      <c r="B982" s="5"/>
      <c r="C982" s="4"/>
    </row>
    <row r="983" spans="2:3" x14ac:dyDescent="0.2">
      <c r="B983" s="5"/>
      <c r="C983" s="4"/>
    </row>
    <row r="984" spans="2:3" x14ac:dyDescent="0.2">
      <c r="B984" s="5"/>
      <c r="C984" s="4"/>
    </row>
    <row r="985" spans="2:3" x14ac:dyDescent="0.2">
      <c r="B985" s="5"/>
      <c r="C985" s="4"/>
    </row>
    <row r="986" spans="2:3" x14ac:dyDescent="0.2">
      <c r="B986" s="5"/>
      <c r="C986" s="4"/>
    </row>
    <row r="987" spans="2:3" x14ac:dyDescent="0.2">
      <c r="B987" s="5"/>
      <c r="C987" s="4"/>
    </row>
    <row r="988" spans="2:3" x14ac:dyDescent="0.2">
      <c r="B988" s="5"/>
      <c r="C988" s="4"/>
    </row>
    <row r="989" spans="2:3" x14ac:dyDescent="0.2">
      <c r="B989" s="5"/>
      <c r="C989" s="4"/>
    </row>
    <row r="990" spans="2:3" x14ac:dyDescent="0.2">
      <c r="B990" s="5"/>
      <c r="C990" s="4"/>
    </row>
    <row r="991" spans="2:3" x14ac:dyDescent="0.2">
      <c r="B991" s="5"/>
      <c r="C991" s="4"/>
    </row>
    <row r="992" spans="2:3" x14ac:dyDescent="0.2">
      <c r="B992" s="5"/>
      <c r="C992" s="4"/>
    </row>
    <row r="993" spans="2:3" x14ac:dyDescent="0.2">
      <c r="B993" s="5"/>
      <c r="C993" s="4"/>
    </row>
    <row r="994" spans="2:3" x14ac:dyDescent="0.2">
      <c r="B994" s="5"/>
      <c r="C994" s="4"/>
    </row>
    <row r="995" spans="2:3" x14ac:dyDescent="0.2">
      <c r="B995" s="5"/>
      <c r="C995" s="4"/>
    </row>
    <row r="996" spans="2:3" x14ac:dyDescent="0.2">
      <c r="B996" s="5"/>
      <c r="C996" s="4"/>
    </row>
    <row r="997" spans="2:3" x14ac:dyDescent="0.2">
      <c r="B997" s="5"/>
      <c r="C997" s="4"/>
    </row>
    <row r="998" spans="2:3" x14ac:dyDescent="0.2">
      <c r="B998" s="5"/>
      <c r="C998" s="4"/>
    </row>
    <row r="999" spans="2:3" x14ac:dyDescent="0.2">
      <c r="B999" s="5"/>
      <c r="C999" s="4"/>
    </row>
    <row r="1000" spans="2:3" x14ac:dyDescent="0.2">
      <c r="B1000" s="5"/>
      <c r="C1000" s="4"/>
    </row>
    <row r="1001" spans="2:3" x14ac:dyDescent="0.2">
      <c r="B1001" s="5"/>
      <c r="C1001" s="4"/>
    </row>
    <row r="1002" spans="2:3" x14ac:dyDescent="0.2">
      <c r="B1002" s="5"/>
      <c r="C1002" s="4"/>
    </row>
    <row r="1003" spans="2:3" x14ac:dyDescent="0.2">
      <c r="B1003" s="5"/>
      <c r="C1003" s="4"/>
    </row>
    <row r="1004" spans="2:3" x14ac:dyDescent="0.2">
      <c r="B1004" s="5"/>
      <c r="C1004" s="4"/>
    </row>
    <row r="1005" spans="2:3" x14ac:dyDescent="0.2">
      <c r="B1005" s="5"/>
      <c r="C1005" s="4"/>
    </row>
    <row r="1006" spans="2:3" x14ac:dyDescent="0.2">
      <c r="B1006" s="5"/>
      <c r="C1006" s="4"/>
    </row>
    <row r="1007" spans="2:3" x14ac:dyDescent="0.2">
      <c r="B1007" s="5"/>
      <c r="C1007" s="4"/>
    </row>
    <row r="1008" spans="2:3" x14ac:dyDescent="0.2">
      <c r="B1008" s="5"/>
      <c r="C1008" s="4"/>
    </row>
    <row r="1009" spans="2:3" x14ac:dyDescent="0.2">
      <c r="B1009" s="5"/>
      <c r="C1009" s="4"/>
    </row>
    <row r="1010" spans="2:3" x14ac:dyDescent="0.2">
      <c r="B1010" s="5"/>
      <c r="C1010" s="4"/>
    </row>
    <row r="1011" spans="2:3" x14ac:dyDescent="0.2">
      <c r="B1011" s="5"/>
      <c r="C1011" s="4"/>
    </row>
    <row r="1012" spans="2:3" x14ac:dyDescent="0.2">
      <c r="B1012" s="5"/>
      <c r="C1012" s="4"/>
    </row>
    <row r="1013" spans="2:3" x14ac:dyDescent="0.2">
      <c r="B1013" s="5"/>
      <c r="C1013" s="4"/>
    </row>
    <row r="1014" spans="2:3" x14ac:dyDescent="0.2">
      <c r="B1014" s="5"/>
      <c r="C1014" s="4"/>
    </row>
    <row r="1015" spans="2:3" x14ac:dyDescent="0.2">
      <c r="B1015" s="5"/>
      <c r="C1015" s="4"/>
    </row>
    <row r="1016" spans="2:3" x14ac:dyDescent="0.2">
      <c r="B1016" s="5"/>
      <c r="C1016" s="4"/>
    </row>
    <row r="1017" spans="2:3" x14ac:dyDescent="0.2">
      <c r="B1017" s="5"/>
      <c r="C1017" s="4"/>
    </row>
    <row r="1018" spans="2:3" x14ac:dyDescent="0.2">
      <c r="B1018" s="5"/>
      <c r="C1018" s="4"/>
    </row>
    <row r="1019" spans="2:3" x14ac:dyDescent="0.2">
      <c r="B1019" s="5"/>
      <c r="C1019" s="4"/>
    </row>
    <row r="1020" spans="2:3" x14ac:dyDescent="0.2">
      <c r="B1020" s="5"/>
      <c r="C1020" s="4"/>
    </row>
    <row r="1021" spans="2:3" x14ac:dyDescent="0.2">
      <c r="B1021" s="5"/>
      <c r="C1021" s="4"/>
    </row>
    <row r="1022" spans="2:3" x14ac:dyDescent="0.2">
      <c r="B1022" s="5"/>
      <c r="C1022" s="4"/>
    </row>
    <row r="1023" spans="2:3" x14ac:dyDescent="0.2">
      <c r="B1023" s="5"/>
      <c r="C1023" s="4"/>
    </row>
    <row r="1024" spans="2:3" x14ac:dyDescent="0.2">
      <c r="B1024" s="5"/>
      <c r="C1024" s="4"/>
    </row>
    <row r="1025" spans="2:3" x14ac:dyDescent="0.2">
      <c r="B1025" s="5"/>
      <c r="C1025" s="4"/>
    </row>
    <row r="1026" spans="2:3" x14ac:dyDescent="0.2">
      <c r="B1026" s="5"/>
      <c r="C1026" s="4"/>
    </row>
    <row r="1027" spans="2:3" x14ac:dyDescent="0.2">
      <c r="B1027" s="5"/>
      <c r="C1027" s="4"/>
    </row>
    <row r="1028" spans="2:3" x14ac:dyDescent="0.2">
      <c r="B1028" s="5"/>
      <c r="C1028" s="4"/>
    </row>
    <row r="1029" spans="2:3" x14ac:dyDescent="0.2">
      <c r="B1029" s="5"/>
      <c r="C1029" s="4"/>
    </row>
    <row r="1030" spans="2:3" x14ac:dyDescent="0.2">
      <c r="B1030" s="5"/>
      <c r="C1030" s="4"/>
    </row>
    <row r="1031" spans="2:3" x14ac:dyDescent="0.2">
      <c r="B1031" s="5"/>
      <c r="C1031" s="4"/>
    </row>
    <row r="1032" spans="2:3" x14ac:dyDescent="0.2">
      <c r="B1032" s="5"/>
      <c r="C1032" s="4"/>
    </row>
    <row r="1033" spans="2:3" x14ac:dyDescent="0.2">
      <c r="B1033" s="5"/>
      <c r="C1033" s="4"/>
    </row>
    <row r="1034" spans="2:3" x14ac:dyDescent="0.2">
      <c r="B1034" s="5"/>
      <c r="C1034" s="4"/>
    </row>
    <row r="1035" spans="2:3" x14ac:dyDescent="0.2">
      <c r="B1035" s="5"/>
      <c r="C1035" s="4"/>
    </row>
    <row r="1036" spans="2:3" x14ac:dyDescent="0.2">
      <c r="B1036" s="5"/>
      <c r="C1036" s="4"/>
    </row>
    <row r="1037" spans="2:3" x14ac:dyDescent="0.2">
      <c r="B1037" s="5"/>
      <c r="C1037" s="4"/>
    </row>
    <row r="1038" spans="2:3" x14ac:dyDescent="0.2">
      <c r="B1038" s="5"/>
      <c r="C1038" s="4"/>
    </row>
    <row r="1039" spans="2:3" x14ac:dyDescent="0.2">
      <c r="B1039" s="5"/>
      <c r="C1039" s="4"/>
    </row>
    <row r="1040" spans="2:3" x14ac:dyDescent="0.2">
      <c r="B1040" s="5"/>
      <c r="C1040" s="4"/>
    </row>
    <row r="1041" spans="2:3" x14ac:dyDescent="0.2">
      <c r="B1041" s="5"/>
      <c r="C1041" s="4"/>
    </row>
    <row r="1042" spans="2:3" x14ac:dyDescent="0.2">
      <c r="B1042" s="5"/>
      <c r="C1042" s="4"/>
    </row>
    <row r="1043" spans="2:3" x14ac:dyDescent="0.2">
      <c r="B1043" s="5"/>
      <c r="C1043" s="4"/>
    </row>
    <row r="1044" spans="2:3" x14ac:dyDescent="0.2">
      <c r="B1044" s="5"/>
      <c r="C1044" s="4"/>
    </row>
    <row r="1045" spans="2:3" x14ac:dyDescent="0.2">
      <c r="B1045" s="5"/>
      <c r="C1045" s="4"/>
    </row>
    <row r="1046" spans="2:3" x14ac:dyDescent="0.2">
      <c r="B1046" s="5"/>
      <c r="C1046" s="4"/>
    </row>
    <row r="1047" spans="2:3" x14ac:dyDescent="0.2">
      <c r="B1047" s="5"/>
      <c r="C1047" s="4"/>
    </row>
    <row r="1048" spans="2:3" x14ac:dyDescent="0.2">
      <c r="B1048" s="5"/>
      <c r="C1048" s="4"/>
    </row>
    <row r="1049" spans="2:3" x14ac:dyDescent="0.2">
      <c r="B1049" s="5"/>
      <c r="C1049" s="4"/>
    </row>
    <row r="1050" spans="2:3" x14ac:dyDescent="0.2">
      <c r="B1050" s="5"/>
      <c r="C1050" s="4"/>
    </row>
    <row r="1051" spans="2:3" x14ac:dyDescent="0.2">
      <c r="B1051" s="5"/>
      <c r="C1051" s="4"/>
    </row>
    <row r="1052" spans="2:3" x14ac:dyDescent="0.2">
      <c r="B1052" s="5"/>
      <c r="C1052" s="4"/>
    </row>
    <row r="1053" spans="2:3" x14ac:dyDescent="0.2">
      <c r="B1053" s="5"/>
      <c r="C1053" s="4"/>
    </row>
    <row r="1054" spans="2:3" x14ac:dyDescent="0.2">
      <c r="B1054" s="5"/>
      <c r="C1054" s="4"/>
    </row>
    <row r="1055" spans="2:3" x14ac:dyDescent="0.2">
      <c r="B1055" s="5"/>
      <c r="C1055" s="4"/>
    </row>
    <row r="1056" spans="2:3" x14ac:dyDescent="0.2">
      <c r="B1056" s="5"/>
      <c r="C1056" s="4"/>
    </row>
    <row r="1057" spans="2:3" x14ac:dyDescent="0.2">
      <c r="B1057" s="5"/>
      <c r="C1057" s="4"/>
    </row>
    <row r="1058" spans="2:3" x14ac:dyDescent="0.2">
      <c r="B1058" s="5"/>
      <c r="C1058" s="4"/>
    </row>
    <row r="1059" spans="2:3" x14ac:dyDescent="0.2">
      <c r="B1059" s="5"/>
      <c r="C1059" s="4"/>
    </row>
    <row r="1060" spans="2:3" x14ac:dyDescent="0.2">
      <c r="B1060" s="5"/>
      <c r="C1060" s="4"/>
    </row>
    <row r="1061" spans="2:3" x14ac:dyDescent="0.2">
      <c r="B1061" s="5"/>
      <c r="C1061" s="4"/>
    </row>
    <row r="1062" spans="2:3" x14ac:dyDescent="0.2">
      <c r="B1062" s="5"/>
      <c r="C1062" s="4"/>
    </row>
    <row r="1063" spans="2:3" x14ac:dyDescent="0.2">
      <c r="B1063" s="5"/>
      <c r="C1063" s="4"/>
    </row>
    <row r="1064" spans="2:3" x14ac:dyDescent="0.2">
      <c r="B1064" s="5"/>
      <c r="C1064" s="4"/>
    </row>
    <row r="1065" spans="2:3" x14ac:dyDescent="0.2">
      <c r="B1065" s="5"/>
      <c r="C1065" s="4"/>
    </row>
    <row r="1066" spans="2:3" x14ac:dyDescent="0.2">
      <c r="B1066" s="5"/>
      <c r="C1066" s="4"/>
    </row>
    <row r="1067" spans="2:3" x14ac:dyDescent="0.2">
      <c r="B1067" s="5"/>
      <c r="C1067" s="4"/>
    </row>
    <row r="1068" spans="2:3" x14ac:dyDescent="0.2">
      <c r="B1068" s="5"/>
      <c r="C1068" s="4"/>
    </row>
    <row r="1069" spans="2:3" x14ac:dyDescent="0.2">
      <c r="B1069" s="5"/>
      <c r="C1069" s="4"/>
    </row>
    <row r="1070" spans="2:3" x14ac:dyDescent="0.2">
      <c r="B1070" s="5"/>
      <c r="C1070" s="4"/>
    </row>
    <row r="1071" spans="2:3" x14ac:dyDescent="0.2">
      <c r="B1071" s="5"/>
      <c r="C1071" s="4"/>
    </row>
    <row r="1072" spans="2:3" x14ac:dyDescent="0.2">
      <c r="B1072" s="5"/>
      <c r="C1072" s="4"/>
    </row>
    <row r="1073" spans="2:3" x14ac:dyDescent="0.2">
      <c r="B1073" s="5"/>
      <c r="C1073" s="4"/>
    </row>
    <row r="1074" spans="2:3" x14ac:dyDescent="0.2">
      <c r="B1074" s="5"/>
      <c r="C1074" s="4"/>
    </row>
    <row r="1075" spans="2:3" x14ac:dyDescent="0.2">
      <c r="B1075" s="5"/>
      <c r="C1075" s="4"/>
    </row>
    <row r="1076" spans="2:3" x14ac:dyDescent="0.2">
      <c r="B1076" s="5"/>
      <c r="C1076" s="4"/>
    </row>
    <row r="1077" spans="2:3" x14ac:dyDescent="0.2">
      <c r="B1077" s="5"/>
      <c r="C1077" s="4"/>
    </row>
    <row r="1078" spans="2:3" x14ac:dyDescent="0.2">
      <c r="B1078" s="5"/>
      <c r="C1078" s="4"/>
    </row>
    <row r="1079" spans="2:3" x14ac:dyDescent="0.2">
      <c r="B1079" s="5"/>
      <c r="C1079" s="4"/>
    </row>
    <row r="1080" spans="2:3" x14ac:dyDescent="0.2">
      <c r="B1080" s="5"/>
      <c r="C1080" s="4"/>
    </row>
    <row r="1081" spans="2:3" x14ac:dyDescent="0.2">
      <c r="B1081" s="5"/>
      <c r="C1081" s="4"/>
    </row>
    <row r="1082" spans="2:3" x14ac:dyDescent="0.2">
      <c r="B1082" s="5"/>
      <c r="C1082" s="4"/>
    </row>
    <row r="1083" spans="2:3" x14ac:dyDescent="0.2">
      <c r="B1083" s="5"/>
      <c r="C1083" s="4"/>
    </row>
    <row r="1084" spans="2:3" x14ac:dyDescent="0.2">
      <c r="B1084" s="5"/>
      <c r="C1084" s="4"/>
    </row>
    <row r="1085" spans="2:3" x14ac:dyDescent="0.2">
      <c r="B1085" s="5"/>
      <c r="C1085" s="4"/>
    </row>
    <row r="1086" spans="2:3" x14ac:dyDescent="0.2">
      <c r="B1086" s="5"/>
      <c r="C1086" s="4"/>
    </row>
    <row r="1087" spans="2:3" x14ac:dyDescent="0.2">
      <c r="B1087" s="5"/>
      <c r="C1087" s="4"/>
    </row>
    <row r="1088" spans="2:3" x14ac:dyDescent="0.2">
      <c r="B1088" s="5"/>
      <c r="C1088" s="4"/>
    </row>
    <row r="1089" spans="2:3" x14ac:dyDescent="0.2">
      <c r="B1089" s="5"/>
      <c r="C1089" s="4"/>
    </row>
    <row r="1090" spans="2:3" x14ac:dyDescent="0.2">
      <c r="B1090" s="5"/>
      <c r="C1090" s="4"/>
    </row>
    <row r="1091" spans="2:3" x14ac:dyDescent="0.2">
      <c r="B1091" s="5"/>
      <c r="C1091" s="4"/>
    </row>
    <row r="1092" spans="2:3" x14ac:dyDescent="0.2">
      <c r="B1092" s="5"/>
      <c r="C1092" s="4"/>
    </row>
    <row r="1093" spans="2:3" x14ac:dyDescent="0.2">
      <c r="B1093" s="5"/>
      <c r="C1093" s="4"/>
    </row>
    <row r="1094" spans="2:3" x14ac:dyDescent="0.2">
      <c r="B1094" s="5"/>
      <c r="C1094" s="4"/>
    </row>
    <row r="1095" spans="2:3" x14ac:dyDescent="0.2">
      <c r="B1095" s="5"/>
      <c r="C1095" s="4"/>
    </row>
    <row r="1096" spans="2:3" x14ac:dyDescent="0.2">
      <c r="B1096" s="5"/>
      <c r="C1096" s="4"/>
    </row>
    <row r="1097" spans="2:3" x14ac:dyDescent="0.2">
      <c r="B1097" s="5"/>
      <c r="C1097" s="4"/>
    </row>
    <row r="1098" spans="2:3" x14ac:dyDescent="0.2">
      <c r="B1098" s="5"/>
      <c r="C1098" s="4"/>
    </row>
    <row r="1099" spans="2:3" x14ac:dyDescent="0.2">
      <c r="B1099" s="5"/>
      <c r="C1099" s="4"/>
    </row>
    <row r="1100" spans="2:3" x14ac:dyDescent="0.2">
      <c r="B1100" s="5"/>
      <c r="C1100" s="4"/>
    </row>
    <row r="1101" spans="2:3" x14ac:dyDescent="0.2">
      <c r="B1101" s="5"/>
      <c r="C1101" s="4"/>
    </row>
    <row r="1102" spans="2:3" x14ac:dyDescent="0.2">
      <c r="B1102" s="5"/>
      <c r="C1102" s="4"/>
    </row>
    <row r="1103" spans="2:3" x14ac:dyDescent="0.2">
      <c r="B1103" s="5"/>
      <c r="C1103" s="4"/>
    </row>
    <row r="1104" spans="2:3" x14ac:dyDescent="0.2">
      <c r="B1104" s="5"/>
      <c r="C1104" s="4"/>
    </row>
    <row r="1105" spans="2:3" x14ac:dyDescent="0.2">
      <c r="B1105" s="5"/>
      <c r="C1105" s="4"/>
    </row>
    <row r="1106" spans="2:3" x14ac:dyDescent="0.2">
      <c r="B1106" s="5"/>
      <c r="C1106" s="4"/>
    </row>
    <row r="1107" spans="2:3" x14ac:dyDescent="0.2">
      <c r="B1107" s="5"/>
      <c r="C1107" s="4"/>
    </row>
    <row r="1108" spans="2:3" x14ac:dyDescent="0.2">
      <c r="B1108" s="5"/>
      <c r="C1108" s="4"/>
    </row>
    <row r="1109" spans="2:3" x14ac:dyDescent="0.2">
      <c r="B1109" s="5"/>
      <c r="C1109" s="4"/>
    </row>
    <row r="1110" spans="2:3" x14ac:dyDescent="0.2">
      <c r="B1110" s="5"/>
      <c r="C1110" s="4"/>
    </row>
    <row r="1111" spans="2:3" x14ac:dyDescent="0.2">
      <c r="B1111" s="5"/>
      <c r="C1111" s="4"/>
    </row>
    <row r="1112" spans="2:3" x14ac:dyDescent="0.2">
      <c r="B1112" s="5"/>
      <c r="C1112" s="4"/>
    </row>
    <row r="1113" spans="2:3" x14ac:dyDescent="0.2">
      <c r="B1113" s="5"/>
      <c r="C1113" s="4"/>
    </row>
    <row r="1114" spans="2:3" x14ac:dyDescent="0.2">
      <c r="B1114" s="5"/>
      <c r="C1114" s="4"/>
    </row>
    <row r="1115" spans="2:3" x14ac:dyDescent="0.2">
      <c r="B1115" s="5"/>
      <c r="C1115" s="4"/>
    </row>
    <row r="1116" spans="2:3" x14ac:dyDescent="0.2">
      <c r="B1116" s="5"/>
      <c r="C1116" s="4"/>
    </row>
    <row r="1117" spans="2:3" x14ac:dyDescent="0.2">
      <c r="B1117" s="5"/>
      <c r="C1117" s="4"/>
    </row>
    <row r="1118" spans="2:3" x14ac:dyDescent="0.2">
      <c r="B1118" s="5"/>
      <c r="C1118" s="4"/>
    </row>
    <row r="1119" spans="2:3" x14ac:dyDescent="0.2">
      <c r="B1119" s="5"/>
      <c r="C1119" s="4"/>
    </row>
    <row r="1120" spans="2:3" x14ac:dyDescent="0.2">
      <c r="B1120" s="4"/>
      <c r="C1120" s="4"/>
    </row>
    <row r="1121" spans="2:3" x14ac:dyDescent="0.2">
      <c r="B1121" s="4"/>
      <c r="C1121" s="4"/>
    </row>
    <row r="1122" spans="2:3" x14ac:dyDescent="0.2">
      <c r="B1122" s="4"/>
      <c r="C1122" s="4"/>
    </row>
    <row r="1123" spans="2:3" x14ac:dyDescent="0.2">
      <c r="B1123" s="4"/>
      <c r="C1123" s="4"/>
    </row>
    <row r="1124" spans="2:3" x14ac:dyDescent="0.2">
      <c r="B1124" s="4"/>
      <c r="C1124" s="4"/>
    </row>
    <row r="1125" spans="2:3" x14ac:dyDescent="0.2">
      <c r="B1125" s="4"/>
      <c r="C1125" s="4"/>
    </row>
    <row r="1126" spans="2:3" x14ac:dyDescent="0.2">
      <c r="B1126" s="4"/>
      <c r="C1126" s="4"/>
    </row>
    <row r="1127" spans="2:3" x14ac:dyDescent="0.2">
      <c r="B1127" s="4"/>
      <c r="C1127" s="4"/>
    </row>
  </sheetData>
  <mergeCells count="9">
    <mergeCell ref="B16:E16"/>
    <mergeCell ref="B17:E17"/>
    <mergeCell ref="B21:E21"/>
    <mergeCell ref="L24:R24"/>
    <mergeCell ref="B18:E18"/>
    <mergeCell ref="C22:F22"/>
    <mergeCell ref="C23:F23"/>
    <mergeCell ref="B19:E19"/>
    <mergeCell ref="B20:E20"/>
  </mergeCells>
  <pageMargins left="0.5" right="0.13" top="1.03" bottom="0.36" header="0.12" footer="0.08"/>
  <pageSetup orientation="portrait" horizontalDpi="1200" verticalDpi="1200" r:id="rId1"/>
  <headerFooter>
    <oddHeader>&amp;LCEE 552 - HW#9, Braced Excavation &amp; Soil Arching
Nathan H. Bryan
November 5, 2012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workbookViewId="0">
      <selection activeCell="E17" sqref="E17"/>
    </sheetView>
  </sheetViews>
  <sheetFormatPr defaultRowHeight="12.75" x14ac:dyDescent="0.2"/>
  <cols>
    <col min="2" max="2" width="9.42578125" customWidth="1"/>
  </cols>
  <sheetData>
    <row r="2" spans="2:7" x14ac:dyDescent="0.2">
      <c r="B2" s="25" t="s">
        <v>20</v>
      </c>
      <c r="C2" s="25"/>
      <c r="D2" s="25"/>
      <c r="E2" s="25"/>
      <c r="F2" s="25"/>
      <c r="G2" s="21">
        <v>0.29717300000000002</v>
      </c>
    </row>
    <row r="3" spans="2:7" x14ac:dyDescent="0.2">
      <c r="B3" s="22"/>
      <c r="C3" s="25" t="s">
        <v>1</v>
      </c>
      <c r="D3" s="25"/>
      <c r="E3" s="25"/>
      <c r="F3" s="25"/>
      <c r="G3" s="23">
        <v>114</v>
      </c>
    </row>
    <row r="5" spans="2:7" ht="15.75" x14ac:dyDescent="0.2">
      <c r="C5" s="4" t="s">
        <v>24</v>
      </c>
      <c r="D5" s="4" t="s">
        <v>21</v>
      </c>
      <c r="E5" s="4" t="s">
        <v>22</v>
      </c>
    </row>
    <row r="6" spans="2:7" x14ac:dyDescent="0.2">
      <c r="C6" s="4">
        <v>0</v>
      </c>
      <c r="D6" s="4">
        <f>+C6*$G$3</f>
        <v>0</v>
      </c>
      <c r="E6" s="4">
        <f>+D6*$G$2</f>
        <v>0</v>
      </c>
    </row>
    <row r="7" spans="2:7" x14ac:dyDescent="0.2">
      <c r="C7" s="4">
        <v>5</v>
      </c>
      <c r="D7" s="4">
        <f>+C7*$G$3</f>
        <v>570</v>
      </c>
      <c r="E7" s="24">
        <f>+D7*$G$2</f>
        <v>169.38861</v>
      </c>
    </row>
    <row r="8" spans="2:7" x14ac:dyDescent="0.2">
      <c r="C8" s="4">
        <v>10</v>
      </c>
      <c r="D8" s="24">
        <f t="shared" ref="D8:D17" si="0">+C8*$G$3</f>
        <v>1140</v>
      </c>
      <c r="E8" s="24">
        <f t="shared" ref="E8:E16" si="1">+D8*$G$2</f>
        <v>338.77722</v>
      </c>
    </row>
    <row r="9" spans="2:7" x14ac:dyDescent="0.2">
      <c r="C9" s="4">
        <v>15</v>
      </c>
      <c r="D9" s="24">
        <f t="shared" si="0"/>
        <v>1710</v>
      </c>
      <c r="E9" s="24">
        <f t="shared" si="1"/>
        <v>508.16583000000003</v>
      </c>
    </row>
    <row r="10" spans="2:7" x14ac:dyDescent="0.2">
      <c r="C10" s="4">
        <v>20</v>
      </c>
      <c r="D10" s="24">
        <f t="shared" si="0"/>
        <v>2280</v>
      </c>
      <c r="E10" s="24">
        <f t="shared" si="1"/>
        <v>677.55444</v>
      </c>
    </row>
    <row r="11" spans="2:7" x14ac:dyDescent="0.2">
      <c r="C11" s="4">
        <v>25</v>
      </c>
      <c r="D11" s="24">
        <f t="shared" si="0"/>
        <v>2850</v>
      </c>
      <c r="E11" s="24">
        <f t="shared" si="1"/>
        <v>846.94305000000008</v>
      </c>
    </row>
    <row r="12" spans="2:7" x14ac:dyDescent="0.2">
      <c r="C12" s="4">
        <v>30</v>
      </c>
      <c r="D12" s="24">
        <f t="shared" si="0"/>
        <v>3420</v>
      </c>
      <c r="E12" s="24">
        <f t="shared" si="1"/>
        <v>1016.3316600000001</v>
      </c>
    </row>
    <row r="13" spans="2:7" x14ac:dyDescent="0.2">
      <c r="C13" s="4">
        <v>35</v>
      </c>
      <c r="D13" s="24">
        <f t="shared" si="0"/>
        <v>3990</v>
      </c>
      <c r="E13" s="24">
        <f t="shared" si="1"/>
        <v>1185.72027</v>
      </c>
    </row>
    <row r="14" spans="2:7" x14ac:dyDescent="0.2">
      <c r="C14" s="4">
        <v>40</v>
      </c>
      <c r="D14" s="24">
        <f t="shared" si="0"/>
        <v>4560</v>
      </c>
      <c r="E14" s="24">
        <f t="shared" si="1"/>
        <v>1355.10888</v>
      </c>
    </row>
    <row r="15" spans="2:7" x14ac:dyDescent="0.2">
      <c r="C15" s="4">
        <v>45</v>
      </c>
      <c r="D15" s="24">
        <f t="shared" si="0"/>
        <v>5130</v>
      </c>
      <c r="E15" s="24">
        <f t="shared" si="1"/>
        <v>1524.4974900000002</v>
      </c>
    </row>
    <row r="16" spans="2:7" x14ac:dyDescent="0.2">
      <c r="C16" s="4">
        <v>52</v>
      </c>
      <c r="D16" s="24">
        <f t="shared" si="0"/>
        <v>5928</v>
      </c>
      <c r="E16" s="24">
        <f t="shared" si="1"/>
        <v>1761.6415440000001</v>
      </c>
    </row>
    <row r="17" spans="3:5" x14ac:dyDescent="0.2">
      <c r="C17" s="4">
        <v>52</v>
      </c>
      <c r="D17" s="24">
        <f t="shared" si="0"/>
        <v>5928</v>
      </c>
      <c r="E17" s="24">
        <v>0</v>
      </c>
    </row>
  </sheetData>
  <mergeCells count="2">
    <mergeCell ref="B2:F2"/>
    <mergeCell ref="C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D9" sqref="D9"/>
    </sheetView>
  </sheetViews>
  <sheetFormatPr defaultRowHeight="12.75" x14ac:dyDescent="0.2"/>
  <cols>
    <col min="2" max="2" width="9.42578125" customWidth="1"/>
  </cols>
  <sheetData>
    <row r="2" spans="2:4" x14ac:dyDescent="0.2">
      <c r="B2" t="s">
        <v>23</v>
      </c>
    </row>
    <row r="4" spans="2:4" ht="15.75" x14ac:dyDescent="0.2">
      <c r="C4" s="4" t="s">
        <v>24</v>
      </c>
      <c r="D4" s="4" t="s">
        <v>22</v>
      </c>
    </row>
    <row r="5" spans="2:4" x14ac:dyDescent="0.2">
      <c r="C5" s="4">
        <v>0</v>
      </c>
      <c r="D5" s="4">
        <v>0</v>
      </c>
    </row>
    <row r="6" spans="2:4" x14ac:dyDescent="0.2">
      <c r="C6" s="4">
        <v>10</v>
      </c>
      <c r="D6" s="24">
        <v>1284</v>
      </c>
    </row>
    <row r="7" spans="2:4" x14ac:dyDescent="0.2">
      <c r="C7" s="4">
        <v>44</v>
      </c>
      <c r="D7" s="24">
        <v>1284</v>
      </c>
    </row>
    <row r="8" spans="2:4" x14ac:dyDescent="0.2">
      <c r="C8" s="4">
        <v>52</v>
      </c>
      <c r="D8" s="24">
        <v>0</v>
      </c>
    </row>
    <row r="9" spans="2:4" x14ac:dyDescent="0.2">
      <c r="C9" s="4"/>
      <c r="D9" s="24"/>
    </row>
    <row r="10" spans="2:4" x14ac:dyDescent="0.2">
      <c r="C10" s="4"/>
      <c r="D10" s="24"/>
    </row>
    <row r="11" spans="2:4" x14ac:dyDescent="0.2">
      <c r="C11" s="4"/>
      <c r="D11" s="24"/>
    </row>
    <row r="12" spans="2:4" x14ac:dyDescent="0.2">
      <c r="C12" s="4"/>
      <c r="D12" s="24"/>
    </row>
    <row r="13" spans="2:4" x14ac:dyDescent="0.2">
      <c r="C13" s="4"/>
      <c r="D13" s="24"/>
    </row>
    <row r="14" spans="2:4" x14ac:dyDescent="0.2">
      <c r="C14" s="4"/>
      <c r="D14" s="24"/>
    </row>
    <row r="15" spans="2:4" x14ac:dyDescent="0.2">
      <c r="C15" s="4"/>
      <c r="D1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Hor. Earth Press._Soil Arching</vt:lpstr>
      <vt:lpstr>Coulomb Comparison</vt:lpstr>
      <vt:lpstr>Apparent Earth Pressure</vt:lpstr>
      <vt:lpstr>Chart 1</vt:lpstr>
      <vt:lpstr>Chart 2</vt:lpstr>
      <vt:lpstr>'Hor. Earth Press._Soil Arching'!Print_Area</vt:lpstr>
    </vt:vector>
  </TitlesOfParts>
  <Company>USACE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USACE</dc:creator>
  <cp:lastModifiedBy>Nathan Bryan</cp:lastModifiedBy>
  <cp:lastPrinted>2012-11-07T18:18:41Z</cp:lastPrinted>
  <dcterms:created xsi:type="dcterms:W3CDTF">2012-11-05T19:25:59Z</dcterms:created>
  <dcterms:modified xsi:type="dcterms:W3CDTF">2013-07-23T00:55:58Z</dcterms:modified>
</cp:coreProperties>
</file>